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1">
      <go:sheetsCustomData xmlns:go="http://customooxmlschemas.google.com/" r:id="rId7" roundtripDataSignature="AMtx7mj1psKjB1s6VON4r2R6ZEWZZtBljQ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Q5">
      <text>
        <t xml:space="preserve">======
ID#AAAAN2Hcmj8
DBP    (2021-08-10 18:03:33)
Investimento realizado com a diferença entre o aluguel e as parcelas que seriam pagas. Considera os juros acima.</t>
      </text>
    </comment>
    <comment authorId="0" ref="A4">
      <text>
        <t xml:space="preserve">======
ID#AAAAN2Hcmj4
DBP    (2021-08-10 18:03:33)
Considerar o Custo Efetivo Total, não apenas a taxa do financiamento uma vez que seguros e administração também tem custo.</t>
      </text>
    </comment>
    <comment authorId="0" ref="O3">
      <text>
        <t xml:space="preserve">======
ID#AAAAN2Hcmj0
DBP    (2021-08-10 18:03:33)
Valor de entrada no investimento.</t>
      </text>
    </comment>
    <comment authorId="0" ref="N5">
      <text>
        <t xml:space="preserve">======
ID#AAAAN2Hcmjw
DBP    (2021-08-10 18:03:33)
Valor que seria pago no financiamento descontando o valor do aluguel. É esta diferença que será investida.</t>
      </text>
    </comment>
    <comment authorId="0" ref="M3">
      <text>
        <t xml:space="preserve">======
ID#AAAAN2Hcmjs
DBP    (2021-08-10 18:03:33)
Comparar com o prazo do investimento.</t>
      </text>
    </comment>
  </commentList>
  <extLst>
    <ext uri="GoogleSheetsCustomDataVersion1">
      <go:sheetsCustomData xmlns:go="http://customooxmlschemas.google.com/" r:id="rId1" roundtripDataSignature="AMtx7mjB2wPR3uMP7ychcis8f21iIREajA=="/>
    </ext>
  </extLst>
</comments>
</file>

<file path=xl/sharedStrings.xml><?xml version="1.0" encoding="utf-8"?>
<sst xmlns="http://schemas.openxmlformats.org/spreadsheetml/2006/main" count="33" uniqueCount="33">
  <si>
    <t>SISTEMA DE AMORTIZAÇÃO CRESCENTE COM REAJUSTE ANUAL (TABELA SACRE)</t>
  </si>
  <si>
    <t>ALUGUEL COM INVESTIMENTO DA DIFERENÇA</t>
  </si>
  <si>
    <t>Capital</t>
  </si>
  <si>
    <t>Prova Real do Capital</t>
  </si>
  <si>
    <t>Primeira Parcela ====&gt;</t>
  </si>
  <si>
    <t>Última Parcela</t>
  </si>
  <si>
    <t>Valor aluguel mensal</t>
  </si>
  <si>
    <t>Prazo para compra a vista em meses</t>
  </si>
  <si>
    <t>Entrada do investimento</t>
  </si>
  <si>
    <t>Juros 
por Ano</t>
  </si>
  <si>
    <t>Juros 
por Mês</t>
  </si>
  <si>
    <t>Taxa de
Reajuste (TR)</t>
  </si>
  <si>
    <t>Prazo 
em Meses</t>
  </si>
  <si>
    <t>Renda Inicial
Necessária</t>
  </si>
  <si>
    <t>Juros anuais do investimento</t>
  </si>
  <si>
    <t>Juros mensais do investimento</t>
  </si>
  <si>
    <t>Imposto de renda sobre investimento</t>
  </si>
  <si>
    <t>Prestações</t>
  </si>
  <si>
    <t>Valor das
Prestações</t>
  </si>
  <si>
    <t>Parcelas</t>
  </si>
  <si>
    <t>Saldo
Devedor</t>
  </si>
  <si>
    <t>Valor das
Parcelas</t>
  </si>
  <si>
    <t>Juros 
Mensal ($)</t>
  </si>
  <si>
    <t>Juros 
Mensal (%)</t>
  </si>
  <si>
    <t>Amortização</t>
  </si>
  <si>
    <t>Prova Real
do Juros</t>
  </si>
  <si>
    <t>Meses</t>
  </si>
  <si>
    <t>Valor mensal com TR</t>
  </si>
  <si>
    <t>Total pago</t>
  </si>
  <si>
    <t>Economia c/ relação ao financiamento</t>
  </si>
  <si>
    <t>Principal do investimento</t>
  </si>
  <si>
    <t>Juros acumulados investimento c/ IR</t>
  </si>
  <si>
    <t>Saldo do investimento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</si>
</sst>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R$&quot;\ #,##0.00"/>
    <numFmt numFmtId="165" formatCode="&quot;R$ &quot;#,##0.00_);[Red]\(&quot;R$ &quot;#,##0.00\)"/>
    <numFmt numFmtId="166" formatCode="_(&quot;R$ &quot;* #,##0.00_);_(&quot;R$ &quot;* \(#,##0.00\);_(&quot;R$ &quot;* &quot;-&quot;??_);_(@_)"/>
    <numFmt numFmtId="167" formatCode="0.0%"/>
    <numFmt numFmtId="168" formatCode="0.0000%"/>
  </numFmts>
  <fonts count="8">
    <font>
      <sz val="10.0"/>
      <color rgb="FF000000"/>
      <name val="Arial"/>
    </font>
    <font>
      <b/>
      <sz val="10.0"/>
      <color theme="0"/>
      <name val="Arial"/>
    </font>
    <font>
      <b/>
      <sz val="10.0"/>
      <color theme="1"/>
      <name val="Arial"/>
    </font>
    <font>
      <b/>
      <sz val="14.0"/>
      <color theme="1"/>
      <name val="Arial"/>
    </font>
    <font/>
    <font>
      <sz val="10.0"/>
      <color theme="1"/>
      <name val="Arial"/>
    </font>
    <font>
      <b/>
      <sz val="10.0"/>
      <color rgb="FFFCF305"/>
      <name val="Arial"/>
    </font>
    <font>
      <b/>
      <sz val="10.0"/>
      <color rgb="FFFFFF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595959"/>
        <bgColor rgb="FF595959"/>
      </patternFill>
    </fill>
    <fill>
      <patternFill patternType="solid">
        <fgColor rgb="FFCCFFCC"/>
        <bgColor rgb="FFCCFFCC"/>
      </patternFill>
    </fill>
    <fill>
      <patternFill patternType="solid">
        <fgColor rgb="FF006411"/>
        <bgColor rgb="FF006411"/>
      </patternFill>
    </fill>
    <fill>
      <patternFill patternType="solid">
        <fgColor rgb="FFFBD4B4"/>
        <bgColor rgb="FFFBD4B4"/>
      </patternFill>
    </fill>
    <fill>
      <patternFill patternType="solid">
        <fgColor rgb="FFFFCC99"/>
        <bgColor rgb="FFFFCC99"/>
      </patternFill>
    </fill>
    <fill>
      <patternFill patternType="solid">
        <fgColor rgb="FFFF9900"/>
        <bgColor rgb="FFFF9900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</fills>
  <borders count="34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1" fillId="2" fontId="1" numFmtId="14" xfId="0" applyAlignment="1" applyBorder="1" applyFont="1" applyNumberFormat="1">
      <alignment shrinkToFit="0" vertical="bottom" wrapText="0"/>
    </xf>
    <xf borderId="1" fillId="2" fontId="1" numFmtId="164" xfId="0" applyAlignment="1" applyBorder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2" fillId="3" fontId="3" numFmtId="0" xfId="0" applyAlignment="1" applyBorder="1" applyFill="1" applyFont="1">
      <alignment horizontal="center" shrinkToFit="0" vertical="center" wrapText="0"/>
    </xf>
    <xf borderId="3" fillId="0" fontId="4" numFmtId="0" xfId="0" applyBorder="1" applyFont="1"/>
    <xf borderId="4" fillId="0" fontId="4" numFmtId="0" xfId="0" applyBorder="1" applyFont="1"/>
    <xf borderId="5" fillId="0" fontId="4" numFmtId="0" xfId="0" applyBorder="1" applyFont="1"/>
    <xf borderId="0" fillId="0" fontId="5" numFmtId="0" xfId="0" applyAlignment="1" applyFont="1">
      <alignment shrinkToFit="0" vertical="center" wrapText="0"/>
    </xf>
    <xf borderId="6" fillId="4" fontId="6" numFmtId="0" xfId="0" applyAlignment="1" applyBorder="1" applyFill="1" applyFont="1">
      <alignment horizontal="left" shrinkToFit="0" vertical="center" wrapText="0"/>
    </xf>
    <xf borderId="6" fillId="4" fontId="6" numFmtId="165" xfId="0" applyAlignment="1" applyBorder="1" applyFont="1" applyNumberFormat="1">
      <alignment horizontal="left" shrinkToFit="0" vertical="center" wrapText="0"/>
    </xf>
    <xf borderId="7" fillId="5" fontId="2" numFmtId="0" xfId="0" applyAlignment="1" applyBorder="1" applyFill="1" applyFont="1">
      <alignment horizontal="center" shrinkToFit="0" vertical="center" wrapText="0"/>
    </xf>
    <xf borderId="8" fillId="0" fontId="4" numFmtId="0" xfId="0" applyBorder="1" applyFont="1"/>
    <xf borderId="6" fillId="5" fontId="2" numFmtId="165" xfId="0" applyAlignment="1" applyBorder="1" applyFont="1" applyNumberFormat="1">
      <alignment horizontal="left" shrinkToFit="0" vertical="center" wrapText="0"/>
    </xf>
    <xf borderId="7" fillId="6" fontId="2" numFmtId="0" xfId="0" applyAlignment="1" applyBorder="1" applyFill="1" applyFont="1">
      <alignment horizontal="center" shrinkToFit="0" vertical="center" wrapText="0"/>
    </xf>
    <xf borderId="6" fillId="6" fontId="5" numFmtId="166" xfId="0" applyAlignment="1" applyBorder="1" applyFont="1" applyNumberFormat="1">
      <alignment shrinkToFit="0" vertical="center" wrapText="0"/>
    </xf>
    <xf borderId="6" fillId="6" fontId="2" numFmtId="0" xfId="0" applyAlignment="1" applyBorder="1" applyFont="1">
      <alignment shrinkToFit="0" vertical="center" wrapText="0"/>
    </xf>
    <xf borderId="9" fillId="6" fontId="5" numFmtId="166" xfId="0" applyAlignment="1" applyBorder="1" applyFont="1" applyNumberFormat="1">
      <alignment shrinkToFit="0" vertical="center" wrapText="0"/>
    </xf>
    <xf borderId="10" fillId="4" fontId="7" numFmtId="0" xfId="0" applyAlignment="1" applyBorder="1" applyFont="1">
      <alignment shrinkToFit="0" vertical="center" wrapText="1"/>
    </xf>
    <xf borderId="6" fillId="4" fontId="7" numFmtId="164" xfId="0" applyAlignment="1" applyBorder="1" applyFont="1" applyNumberFormat="1">
      <alignment shrinkToFit="0" vertical="center" wrapText="0"/>
    </xf>
    <xf borderId="6" fillId="7" fontId="2" numFmtId="0" xfId="0" applyAlignment="1" applyBorder="1" applyFill="1" applyFont="1">
      <alignment shrinkToFit="0" vertical="center" wrapText="1"/>
    </xf>
    <xf borderId="6" fillId="7" fontId="5" numFmtId="0" xfId="0" applyAlignment="1" applyBorder="1" applyFont="1">
      <alignment shrinkToFit="0" vertical="center" wrapText="0"/>
    </xf>
    <xf borderId="6" fillId="4" fontId="7" numFmtId="0" xfId="0" applyAlignment="1" applyBorder="1" applyFont="1">
      <alignment shrinkToFit="0" vertical="center" wrapText="0"/>
    </xf>
    <xf borderId="11" fillId="4" fontId="5" numFmtId="0" xfId="0" applyAlignment="1" applyBorder="1" applyFont="1">
      <alignment shrinkToFit="0" vertical="center" wrapText="0"/>
    </xf>
    <xf borderId="12" fillId="4" fontId="7" numFmtId="167" xfId="0" applyAlignment="1" applyBorder="1" applyFont="1" applyNumberFormat="1">
      <alignment horizontal="left" shrinkToFit="0" vertical="center" wrapText="1"/>
    </xf>
    <xf borderId="13" fillId="4" fontId="7" numFmtId="167" xfId="0" applyAlignment="1" applyBorder="1" applyFont="1" applyNumberFormat="1">
      <alignment horizontal="center" shrinkToFit="0" vertical="center" wrapText="0"/>
    </xf>
    <xf borderId="13" fillId="8" fontId="2" numFmtId="0" xfId="0" applyAlignment="1" applyBorder="1" applyFill="1" applyFont="1">
      <alignment horizontal="left" shrinkToFit="0" vertical="center" wrapText="1"/>
    </xf>
    <xf borderId="14" fillId="8" fontId="5" numFmtId="10" xfId="0" applyAlignment="1" applyBorder="1" applyFont="1" applyNumberFormat="1">
      <alignment horizontal="center" shrinkToFit="0" vertical="center" wrapText="0"/>
    </xf>
    <xf borderId="14" fillId="8" fontId="2" numFmtId="0" xfId="0" applyAlignment="1" applyBorder="1" applyFont="1">
      <alignment shrinkToFit="0" vertical="center" wrapText="1"/>
    </xf>
    <xf borderId="14" fillId="8" fontId="5" numFmtId="0" xfId="0" applyAlignment="1" applyBorder="1" applyFont="1">
      <alignment horizontal="center" shrinkToFit="0" vertical="center" wrapText="0"/>
    </xf>
    <xf borderId="14" fillId="4" fontId="7" numFmtId="167" xfId="0" applyAlignment="1" applyBorder="1" applyFont="1" applyNumberFormat="1">
      <alignment shrinkToFit="0" vertical="center" wrapText="1"/>
    </xf>
    <xf borderId="14" fillId="4" fontId="7" numFmtId="0" xfId="0" applyAlignment="1" applyBorder="1" applyFont="1">
      <alignment horizontal="center" shrinkToFit="0" vertical="center" wrapText="0"/>
    </xf>
    <xf borderId="14" fillId="9" fontId="2" numFmtId="0" xfId="0" applyAlignment="1" applyBorder="1" applyFill="1" applyFont="1">
      <alignment shrinkToFit="0" vertical="center" wrapText="1"/>
    </xf>
    <xf borderId="15" fillId="9" fontId="5" numFmtId="166" xfId="0" applyAlignment="1" applyBorder="1" applyFont="1" applyNumberFormat="1">
      <alignment shrinkToFit="0" vertical="center" wrapText="0"/>
    </xf>
    <xf borderId="12" fillId="4" fontId="7" numFmtId="166" xfId="0" applyAlignment="1" applyBorder="1" applyFont="1" applyNumberFormat="1">
      <alignment horizontal="left" shrinkToFit="0" vertical="center" wrapText="1"/>
    </xf>
    <xf borderId="13" fillId="4" fontId="7" numFmtId="167" xfId="0" applyAlignment="1" applyBorder="1" applyFont="1" applyNumberFormat="1">
      <alignment shrinkToFit="0" vertical="center" wrapText="0"/>
    </xf>
    <xf borderId="13" fillId="8" fontId="2" numFmtId="0" xfId="0" applyAlignment="1" applyBorder="1" applyFont="1">
      <alignment shrinkToFit="0" vertical="center" wrapText="1"/>
    </xf>
    <xf borderId="13" fillId="8" fontId="5" numFmtId="10" xfId="0" applyAlignment="1" applyBorder="1" applyFont="1" applyNumberFormat="1">
      <alignment shrinkToFit="0" vertical="center" wrapText="0"/>
    </xf>
    <xf borderId="13" fillId="4" fontId="7" numFmtId="0" xfId="0" applyAlignment="1" applyBorder="1" applyFont="1">
      <alignment shrinkToFit="0" vertical="center" wrapText="1"/>
    </xf>
    <xf borderId="16" fillId="8" fontId="5" numFmtId="0" xfId="0" applyAlignment="1" applyBorder="1" applyFont="1">
      <alignment shrinkToFit="0" vertical="center" wrapText="0"/>
    </xf>
    <xf borderId="17" fillId="3" fontId="5" numFmtId="0" xfId="0" applyAlignment="1" applyBorder="1" applyFont="1">
      <alignment horizontal="center" shrinkToFit="0" vertical="center" wrapText="0"/>
    </xf>
    <xf borderId="18" fillId="0" fontId="4" numFmtId="0" xfId="0" applyBorder="1" applyFont="1"/>
    <xf borderId="19" fillId="3" fontId="5" numFmtId="0" xfId="0" applyAlignment="1" applyBorder="1" applyFont="1">
      <alignment horizontal="center" shrinkToFit="0" vertical="center" wrapText="1"/>
    </xf>
    <xf borderId="20" fillId="10" fontId="5" numFmtId="0" xfId="0" applyAlignment="1" applyBorder="1" applyFill="1" applyFont="1">
      <alignment horizontal="center" shrinkToFit="0" vertical="center" wrapText="0"/>
    </xf>
    <xf borderId="21" fillId="10" fontId="5" numFmtId="0" xfId="0" applyAlignment="1" applyBorder="1" applyFont="1">
      <alignment horizontal="center" shrinkToFit="0" vertical="center" wrapText="1"/>
    </xf>
    <xf borderId="21" fillId="10" fontId="5" numFmtId="0" xfId="0" applyAlignment="1" applyBorder="1" applyFont="1">
      <alignment horizontal="center" shrinkToFit="0" vertical="center" wrapText="0"/>
    </xf>
    <xf borderId="22" fillId="10" fontId="5" numFmtId="0" xfId="0" applyAlignment="1" applyBorder="1" applyFont="1">
      <alignment horizontal="center" shrinkToFit="0" vertical="center" wrapText="1"/>
    </xf>
    <xf borderId="20" fillId="0" fontId="5" numFmtId="0" xfId="0" applyAlignment="1" applyBorder="1" applyFont="1">
      <alignment horizontal="center" shrinkToFit="0" vertical="center" wrapText="0"/>
    </xf>
    <xf borderId="18" fillId="0" fontId="5" numFmtId="164" xfId="0" applyAlignment="1" applyBorder="1" applyFont="1" applyNumberFormat="1">
      <alignment horizontal="center" shrinkToFit="0" vertical="center" wrapText="1"/>
    </xf>
    <xf borderId="21" fillId="0" fontId="5" numFmtId="9" xfId="0" applyAlignment="1" applyBorder="1" applyFont="1" applyNumberFormat="1">
      <alignment horizontal="center" shrinkToFit="0" vertical="center" wrapText="0"/>
    </xf>
    <xf borderId="23" fillId="0" fontId="5" numFmtId="0" xfId="0" applyAlignment="1" applyBorder="1" applyFont="1">
      <alignment horizontal="center" shrinkToFit="0" vertical="center" wrapText="1"/>
    </xf>
    <xf borderId="21" fillId="0" fontId="5" numFmtId="0" xfId="0" applyAlignment="1" applyBorder="1" applyFont="1">
      <alignment horizontal="center" shrinkToFit="0" vertical="center" wrapText="1"/>
    </xf>
    <xf borderId="19" fillId="0" fontId="5" numFmtId="0" xfId="0" applyAlignment="1" applyBorder="1" applyFont="1">
      <alignment horizontal="center" shrinkToFit="0" vertical="center" wrapText="1"/>
    </xf>
    <xf borderId="24" fillId="3" fontId="5" numFmtId="0" xfId="0" applyAlignment="1" applyBorder="1" applyFont="1">
      <alignment horizontal="center" shrinkToFit="0" vertical="center" wrapText="0"/>
    </xf>
    <xf borderId="25" fillId="3" fontId="5" numFmtId="0" xfId="0" applyAlignment="1" applyBorder="1" applyFont="1">
      <alignment horizontal="center" shrinkToFit="0" vertical="center" wrapText="0"/>
    </xf>
    <xf borderId="26" fillId="3" fontId="5" numFmtId="166" xfId="0" applyAlignment="1" applyBorder="1" applyFont="1" applyNumberFormat="1">
      <alignment horizontal="center" shrinkToFit="0" vertical="center" wrapText="0"/>
    </xf>
    <xf borderId="24" fillId="10" fontId="5" numFmtId="0" xfId="0" applyAlignment="1" applyBorder="1" applyFont="1">
      <alignment horizontal="center" shrinkToFit="0" vertical="center" wrapText="0"/>
    </xf>
    <xf borderId="25" fillId="10" fontId="5" numFmtId="165" xfId="0" applyAlignment="1" applyBorder="1" applyFont="1" applyNumberFormat="1">
      <alignment horizontal="center" shrinkToFit="0" vertical="center" wrapText="0"/>
    </xf>
    <xf borderId="25" fillId="10" fontId="5" numFmtId="166" xfId="0" applyAlignment="1" applyBorder="1" applyFont="1" applyNumberFormat="1">
      <alignment horizontal="center" shrinkToFit="0" vertical="center" wrapText="0"/>
    </xf>
    <xf borderId="25" fillId="10" fontId="5" numFmtId="168" xfId="0" applyAlignment="1" applyBorder="1" applyFont="1" applyNumberFormat="1">
      <alignment horizontal="center" shrinkToFit="0" vertical="center" wrapText="0"/>
    </xf>
    <xf borderId="27" fillId="10" fontId="5" numFmtId="166" xfId="0" applyAlignment="1" applyBorder="1" applyFont="1" applyNumberFormat="1">
      <alignment horizontal="center" shrinkToFit="0" vertical="center" wrapText="0"/>
    </xf>
    <xf borderId="24" fillId="0" fontId="5" numFmtId="0" xfId="0" applyAlignment="1" applyBorder="1" applyFont="1">
      <alignment horizontal="center" shrinkToFit="0" vertical="center" wrapText="0"/>
    </xf>
    <xf borderId="28" fillId="0" fontId="5" numFmtId="164" xfId="0" applyAlignment="1" applyBorder="1" applyFont="1" applyNumberFormat="1">
      <alignment horizontal="center" shrinkToFit="0" vertical="center" wrapText="0"/>
    </xf>
    <xf borderId="29" fillId="0" fontId="5" numFmtId="164" xfId="0" applyAlignment="1" applyBorder="1" applyFont="1" applyNumberFormat="1">
      <alignment horizontal="center" shrinkToFit="0" vertical="center" wrapText="0"/>
    </xf>
    <xf borderId="30" fillId="0" fontId="5" numFmtId="0" xfId="0" applyAlignment="1" applyBorder="1" applyFont="1">
      <alignment horizontal="center" shrinkToFit="0" vertical="center" wrapText="1"/>
    </xf>
    <xf borderId="30" fillId="0" fontId="5" numFmtId="164" xfId="0" applyAlignment="1" applyBorder="1" applyFont="1" applyNumberFormat="1">
      <alignment horizontal="center" shrinkToFit="0" vertical="center" wrapText="1"/>
    </xf>
    <xf borderId="31" fillId="0" fontId="5" numFmtId="0" xfId="0" applyAlignment="1" applyBorder="1" applyFont="1">
      <alignment horizontal="center" shrinkToFit="0" vertical="center" wrapText="0"/>
    </xf>
    <xf borderId="26" fillId="0" fontId="5" numFmtId="0" xfId="0" applyAlignment="1" applyBorder="1" applyFont="1">
      <alignment horizontal="center" shrinkToFit="0" vertical="center" wrapText="0"/>
    </xf>
    <xf borderId="0" fillId="0" fontId="5" numFmtId="0" xfId="0" applyAlignment="1" applyFont="1">
      <alignment horizontal="center" shrinkToFit="0" vertical="center" wrapText="0"/>
    </xf>
    <xf borderId="25" fillId="10" fontId="5" numFmtId="167" xfId="0" applyAlignment="1" applyBorder="1" applyFont="1" applyNumberFormat="1">
      <alignment horizontal="center" shrinkToFit="0" vertical="center" wrapText="0"/>
    </xf>
    <xf borderId="31" fillId="0" fontId="5" numFmtId="164" xfId="0" applyAlignment="1" applyBorder="1" applyFont="1" applyNumberFormat="1">
      <alignment horizontal="center" shrinkToFit="0" vertical="center" wrapText="0"/>
    </xf>
    <xf borderId="25" fillId="0" fontId="5" numFmtId="164" xfId="0" applyAlignment="1" applyBorder="1" applyFont="1" applyNumberFormat="1">
      <alignment horizontal="center" shrinkToFit="0" vertical="center" wrapText="0"/>
    </xf>
    <xf borderId="26" fillId="0" fontId="5" numFmtId="164" xfId="0" applyAlignment="1" applyBorder="1" applyFont="1" applyNumberFormat="1">
      <alignment horizontal="center" shrinkToFit="0" vertical="center" wrapText="0"/>
    </xf>
    <xf borderId="0" fillId="0" fontId="5" numFmtId="164" xfId="0" applyAlignment="1" applyFont="1" applyNumberFormat="1">
      <alignment horizontal="center" shrinkToFit="0" vertical="center" wrapText="0"/>
    </xf>
    <xf borderId="12" fillId="3" fontId="5" numFmtId="0" xfId="0" applyAlignment="1" applyBorder="1" applyFont="1">
      <alignment horizontal="center" shrinkToFit="0" vertical="center" wrapText="0"/>
    </xf>
    <xf borderId="13" fillId="3" fontId="5" numFmtId="0" xfId="0" applyAlignment="1" applyBorder="1" applyFont="1">
      <alignment horizontal="center" shrinkToFit="0" vertical="center" wrapText="0"/>
    </xf>
    <xf borderId="16" fillId="3" fontId="5" numFmtId="166" xfId="0" applyAlignment="1" applyBorder="1" applyFont="1" applyNumberFormat="1">
      <alignment horizontal="center" shrinkToFit="0" vertical="center" wrapText="0"/>
    </xf>
    <xf borderId="12" fillId="10" fontId="5" numFmtId="0" xfId="0" applyAlignment="1" applyBorder="1" applyFont="1">
      <alignment horizontal="center" shrinkToFit="0" vertical="center" wrapText="0"/>
    </xf>
    <xf borderId="13" fillId="10" fontId="5" numFmtId="165" xfId="0" applyAlignment="1" applyBorder="1" applyFont="1" applyNumberFormat="1">
      <alignment horizontal="center" shrinkToFit="0" vertical="center" wrapText="0"/>
    </xf>
    <xf borderId="13" fillId="10" fontId="5" numFmtId="166" xfId="0" applyAlignment="1" applyBorder="1" applyFont="1" applyNumberFormat="1">
      <alignment horizontal="center" shrinkToFit="0" vertical="center" wrapText="0"/>
    </xf>
    <xf borderId="13" fillId="10" fontId="5" numFmtId="167" xfId="0" applyAlignment="1" applyBorder="1" applyFont="1" applyNumberFormat="1">
      <alignment horizontal="center" shrinkToFit="0" vertical="center" wrapText="0"/>
    </xf>
    <xf borderId="32" fillId="10" fontId="5" numFmtId="166" xfId="0" applyAlignment="1" applyBorder="1" applyFont="1" applyNumberFormat="1">
      <alignment horizontal="center" shrinkToFit="0" vertical="center" wrapText="0"/>
    </xf>
    <xf borderId="12" fillId="0" fontId="5" numFmtId="0" xfId="0" applyAlignment="1" applyBorder="1" applyFont="1">
      <alignment horizontal="center" shrinkToFit="0" vertical="center" wrapText="0"/>
    </xf>
    <xf borderId="33" fillId="0" fontId="5" numFmtId="164" xfId="0" applyAlignment="1" applyBorder="1" applyFont="1" applyNumberFormat="1">
      <alignment horizontal="center" shrinkToFit="0" vertical="center" wrapText="0"/>
    </xf>
    <xf borderId="13" fillId="0" fontId="5" numFmtId="164" xfId="0" applyAlignment="1" applyBorder="1" applyFont="1" applyNumberFormat="1">
      <alignment horizontal="center" shrinkToFit="0" vertical="center" wrapText="0"/>
    </xf>
    <xf borderId="16" fillId="0" fontId="5" numFmtId="164" xfId="0" applyAlignment="1" applyBorder="1" applyFont="1" applyNumberFormat="1">
      <alignment horizontal="center" shrinkToFit="0" vertical="center" wrapText="0"/>
    </xf>
    <xf borderId="0" fillId="0" fontId="5" numFmtId="166" xfId="0" applyAlignment="1" applyFont="1" applyNumberFormat="1">
      <alignment shrinkToFit="0" vertical="bottom" wrapText="0"/>
    </xf>
    <xf borderId="0" fillId="0" fontId="5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447675</xdr:colOff>
      <xdr:row>6</xdr:row>
      <xdr:rowOff>228600</xdr:rowOff>
    </xdr:from>
    <xdr:ext cx="3219450" cy="571500"/>
    <xdr:sp>
      <xdr:nvSpPr>
        <xdr:cNvPr id="3" name="Shape 3"/>
        <xdr:cNvSpPr/>
      </xdr:nvSpPr>
      <xdr:spPr>
        <a:xfrm>
          <a:off x="3741038" y="3499013"/>
          <a:ext cx="3209925" cy="561975"/>
        </a:xfrm>
        <a:prstGeom prst="rect">
          <a:avLst/>
        </a:prstGeom>
        <a:solidFill>
          <a:srgbClr val="10253F"/>
        </a:solidFill>
        <a:ln cap="flat" cmpd="sng" w="9525">
          <a:solidFill>
            <a:srgbClr val="BCBCBC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b="1" i="0" lang="en-US" sz="1200" u="none" strike="noStrike">
              <a:solidFill>
                <a:srgbClr val="FFFF00"/>
              </a:solidFill>
              <a:latin typeface="Arial"/>
              <a:ea typeface="Arial"/>
              <a:cs typeface="Arial"/>
              <a:sym typeface="Arial"/>
            </a:rPr>
            <a:t>Instruções: </a:t>
          </a:r>
          <a:r>
            <a:rPr i="0" lang="en-US" sz="1200" u="none" strike="noStrike">
              <a:solidFill>
                <a:srgbClr val="FFFF00"/>
              </a:solidFill>
              <a:latin typeface="Arial"/>
              <a:ea typeface="Arial"/>
              <a:cs typeface="Arial"/>
              <a:sym typeface="Arial"/>
            </a:rPr>
            <a:t>Preencher todos os campos verde-escuro.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14"/>
    <col customWidth="1" min="2" max="2" width="15.29"/>
    <col customWidth="1" min="3" max="3" width="13.86"/>
    <col customWidth="1" min="4" max="4" width="8.29"/>
    <col customWidth="1" min="5" max="5" width="16.0"/>
    <col customWidth="1" min="6" max="6" width="13.14"/>
    <col customWidth="1" min="7" max="7" width="13.29"/>
    <col customWidth="1" min="8" max="8" width="15.0"/>
    <col customWidth="1" min="9" max="9" width="14.43"/>
    <col customWidth="1" min="10" max="10" width="14.29"/>
    <col customWidth="1" min="11" max="11" width="16.43"/>
    <col customWidth="1" min="12" max="12" width="13.86"/>
    <col customWidth="1" min="13" max="13" width="18.86"/>
    <col customWidth="1" min="14" max="14" width="16.57"/>
    <col customWidth="1" min="15" max="15" width="23.43"/>
    <col customWidth="1" min="16" max="16" width="19.43"/>
    <col customWidth="1" min="17" max="17" width="20.86"/>
    <col customWidth="1" min="18" max="18" width="8.86"/>
    <col customWidth="1" min="19" max="26" width="8.0"/>
  </cols>
  <sheetData>
    <row r="1" ht="13.5" customHeight="1">
      <c r="A1" s="1"/>
      <c r="B1" s="1"/>
      <c r="C1" s="2">
        <v>40405.0</v>
      </c>
      <c r="D1" s="1"/>
      <c r="E1" s="1"/>
      <c r="F1" s="1"/>
      <c r="G1" s="1"/>
      <c r="H1" s="1"/>
      <c r="I1" s="1"/>
      <c r="J1" s="1"/>
      <c r="K1" s="1"/>
      <c r="L1" s="3"/>
      <c r="M1" s="1"/>
      <c r="N1" s="1"/>
      <c r="O1" s="1"/>
      <c r="P1" s="1"/>
      <c r="Q1" s="1"/>
      <c r="R1" s="4"/>
      <c r="S1" s="4"/>
      <c r="T1" s="4"/>
      <c r="U1" s="4"/>
      <c r="V1" s="4"/>
      <c r="W1" s="4"/>
      <c r="X1" s="4"/>
      <c r="Y1" s="4"/>
      <c r="Z1" s="4"/>
    </row>
    <row r="2" ht="33.75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7"/>
      <c r="K2" s="5" t="s">
        <v>1</v>
      </c>
      <c r="L2" s="6"/>
      <c r="M2" s="6"/>
      <c r="N2" s="6"/>
      <c r="O2" s="6"/>
      <c r="P2" s="6"/>
      <c r="Q2" s="8"/>
      <c r="R2" s="9"/>
      <c r="S2" s="9"/>
      <c r="T2" s="9"/>
      <c r="U2" s="9"/>
      <c r="V2" s="9"/>
      <c r="W2" s="9"/>
      <c r="X2" s="9"/>
      <c r="Y2" s="9"/>
      <c r="Z2" s="9"/>
    </row>
    <row r="3" ht="27.0" customHeight="1">
      <c r="A3" s="10" t="s">
        <v>2</v>
      </c>
      <c r="B3" s="11">
        <v>150000.0</v>
      </c>
      <c r="C3" s="12" t="s">
        <v>3</v>
      </c>
      <c r="D3" s="13"/>
      <c r="E3" s="14">
        <f>H4*C6/((D4*H4)+1)</f>
        <v>150000</v>
      </c>
      <c r="F3" s="15" t="s">
        <v>4</v>
      </c>
      <c r="G3" s="13"/>
      <c r="H3" s="16">
        <f>MAX(C6:C30)</f>
        <v>2527.5</v>
      </c>
      <c r="I3" s="17" t="s">
        <v>5</v>
      </c>
      <c r="J3" s="18">
        <f>LOOKUP(H4,D6:D306,F6:F306)</f>
        <v>1199.936404</v>
      </c>
      <c r="K3" s="19" t="s">
        <v>6</v>
      </c>
      <c r="L3" s="20">
        <v>1000.0</v>
      </c>
      <c r="M3" s="21" t="s">
        <v>7</v>
      </c>
      <c r="N3" s="22">
        <f>LOOKUP(E3,Q6:Q306,K6:K306)</f>
        <v>100</v>
      </c>
      <c r="O3" s="23" t="s">
        <v>8</v>
      </c>
      <c r="P3" s="20">
        <v>10000.0</v>
      </c>
      <c r="Q3" s="24"/>
      <c r="R3" s="9"/>
      <c r="S3" s="9"/>
      <c r="T3" s="9"/>
      <c r="U3" s="9"/>
      <c r="V3" s="9"/>
      <c r="W3" s="9"/>
      <c r="X3" s="9"/>
      <c r="Y3" s="9"/>
      <c r="Z3" s="9"/>
    </row>
    <row r="4" ht="36.75" customHeight="1">
      <c r="A4" s="25" t="s">
        <v>9</v>
      </c>
      <c r="B4" s="26">
        <v>0.1022</v>
      </c>
      <c r="C4" s="27" t="s">
        <v>10</v>
      </c>
      <c r="D4" s="28">
        <f>B4/12</f>
        <v>0.008516666667</v>
      </c>
      <c r="E4" s="29" t="s">
        <v>11</v>
      </c>
      <c r="F4" s="30">
        <v>1.0</v>
      </c>
      <c r="G4" s="31" t="s">
        <v>12</v>
      </c>
      <c r="H4" s="32">
        <v>120.0</v>
      </c>
      <c r="I4" s="33" t="s">
        <v>13</v>
      </c>
      <c r="J4" s="34">
        <f>C6/0.3</f>
        <v>8425</v>
      </c>
      <c r="K4" s="35" t="s">
        <v>14</v>
      </c>
      <c r="L4" s="36">
        <v>0.08</v>
      </c>
      <c r="M4" s="37" t="s">
        <v>15</v>
      </c>
      <c r="N4" s="38">
        <f>(L4+1)^(1/12)-1</f>
        <v>0.00643403011</v>
      </c>
      <c r="O4" s="39" t="s">
        <v>16</v>
      </c>
      <c r="P4" s="36">
        <v>0.27</v>
      </c>
      <c r="Q4" s="40"/>
      <c r="R4" s="9"/>
      <c r="S4" s="9"/>
      <c r="T4" s="9"/>
      <c r="U4" s="9"/>
      <c r="V4" s="9"/>
      <c r="W4" s="9"/>
      <c r="X4" s="9"/>
      <c r="Y4" s="9"/>
      <c r="Z4" s="9"/>
    </row>
    <row r="5" ht="36.75" customHeight="1">
      <c r="A5" s="41" t="s">
        <v>17</v>
      </c>
      <c r="B5" s="42"/>
      <c r="C5" s="43" t="s">
        <v>18</v>
      </c>
      <c r="D5" s="44" t="s">
        <v>19</v>
      </c>
      <c r="E5" s="45" t="s">
        <v>20</v>
      </c>
      <c r="F5" s="45" t="s">
        <v>21</v>
      </c>
      <c r="G5" s="45" t="s">
        <v>22</v>
      </c>
      <c r="H5" s="45" t="s">
        <v>23</v>
      </c>
      <c r="I5" s="46" t="s">
        <v>24</v>
      </c>
      <c r="J5" s="47" t="s">
        <v>25</v>
      </c>
      <c r="K5" s="48" t="s">
        <v>26</v>
      </c>
      <c r="L5" s="49" t="s">
        <v>27</v>
      </c>
      <c r="M5" s="50" t="s">
        <v>28</v>
      </c>
      <c r="N5" s="51" t="s">
        <v>29</v>
      </c>
      <c r="O5" s="51" t="s">
        <v>30</v>
      </c>
      <c r="P5" s="52" t="s">
        <v>31</v>
      </c>
      <c r="Q5" s="53" t="s">
        <v>32</v>
      </c>
      <c r="R5" s="9"/>
      <c r="S5" s="9"/>
      <c r="T5" s="9"/>
      <c r="U5" s="9"/>
      <c r="V5" s="9"/>
      <c r="W5" s="9"/>
      <c r="X5" s="9"/>
      <c r="Y5" s="9"/>
      <c r="Z5" s="9"/>
    </row>
    <row r="6" ht="18.75" customHeight="1">
      <c r="A6" s="54">
        <v>1.0</v>
      </c>
      <c r="B6" s="55">
        <f>A6+11</f>
        <v>12</v>
      </c>
      <c r="C6" s="56">
        <f>IF($H$4-D6&gt;0,E6*($D$4+(1/($H$4-D6))),0)</f>
        <v>2527.5</v>
      </c>
      <c r="D6" s="57">
        <v>0.0</v>
      </c>
      <c r="E6" s="58">
        <f>(B3*$F$4)-I6</f>
        <v>150000</v>
      </c>
      <c r="F6" s="59"/>
      <c r="G6" s="59"/>
      <c r="H6" s="60"/>
      <c r="I6" s="59"/>
      <c r="J6" s="61"/>
      <c r="K6" s="62">
        <v>0.0</v>
      </c>
      <c r="L6" s="63">
        <v>0.0</v>
      </c>
      <c r="M6" s="64"/>
      <c r="N6" s="65"/>
      <c r="O6" s="66">
        <f>P3</f>
        <v>10000</v>
      </c>
      <c r="P6" s="67"/>
      <c r="Q6" s="68"/>
      <c r="R6" s="69"/>
      <c r="S6" s="69"/>
      <c r="T6" s="69"/>
      <c r="U6" s="69"/>
      <c r="V6" s="69"/>
      <c r="W6" s="69"/>
      <c r="X6" s="69"/>
      <c r="Y6" s="69"/>
      <c r="Z6" s="69"/>
    </row>
    <row r="7" ht="18.75" customHeight="1">
      <c r="A7" s="54">
        <f t="shared" ref="A7:B7" si="1">A6+12</f>
        <v>13</v>
      </c>
      <c r="B7" s="55">
        <f t="shared" si="1"/>
        <v>24</v>
      </c>
      <c r="C7" s="56">
        <f>IF($H$4-D18&gt;0,E18*($D$4+(1/($H$4-D18))),0)</f>
        <v>2386.89873</v>
      </c>
      <c r="D7" s="57">
        <v>1.0</v>
      </c>
      <c r="E7" s="58">
        <f t="shared" ref="E7:E306" si="3">(E6*$F$4)-I7</f>
        <v>148750</v>
      </c>
      <c r="F7" s="59">
        <f t="shared" ref="F7:F306" si="4">VLOOKUP(D7,$A$6:$C$30,3)</f>
        <v>2527.5</v>
      </c>
      <c r="G7" s="59">
        <f t="shared" ref="G7:G306" si="5">$D$4*(E6*$F$4)</f>
        <v>1277.5</v>
      </c>
      <c r="H7" s="70">
        <f t="shared" ref="H7:H306" si="6">G7/E6</f>
        <v>0.008516666667</v>
      </c>
      <c r="I7" s="59">
        <f t="shared" ref="I7:I306" si="7">F7-G7</f>
        <v>1250</v>
      </c>
      <c r="J7" s="61">
        <f t="shared" ref="J7:J306" si="8">F7-I7</f>
        <v>1277.5</v>
      </c>
      <c r="K7" s="62">
        <v>1.0</v>
      </c>
      <c r="L7" s="71">
        <f t="shared" ref="L7:L306" si="9">$L$3*($F$4)</f>
        <v>1000</v>
      </c>
      <c r="M7" s="72">
        <f t="shared" ref="M7:M306" si="10">M6+L7</f>
        <v>1000</v>
      </c>
      <c r="N7" s="72">
        <f t="shared" ref="N7:N306" si="11">IF(F7-L7&lt;0,0,F7-L7)</f>
        <v>1527.5</v>
      </c>
      <c r="O7" s="72">
        <f>N7+O6</f>
        <v>11527.5</v>
      </c>
      <c r="P7" s="72">
        <f t="shared" ref="P7:P306" si="12">(O6+P6)*$N$4*(1-$P$4)+P6</f>
        <v>46.9684198</v>
      </c>
      <c r="Q7" s="73">
        <f t="shared" ref="Q7:Q306" si="13">O7+P7</f>
        <v>11574.46842</v>
      </c>
      <c r="R7" s="74"/>
      <c r="S7" s="69"/>
      <c r="T7" s="69"/>
      <c r="U7" s="69"/>
      <c r="V7" s="69"/>
      <c r="W7" s="69"/>
      <c r="X7" s="69"/>
      <c r="Y7" s="69"/>
      <c r="Z7" s="69"/>
    </row>
    <row r="8" ht="18.75" customHeight="1">
      <c r="A8" s="54">
        <f t="shared" ref="A8:B8" si="2">A7+12</f>
        <v>25</v>
      </c>
      <c r="B8" s="55">
        <f t="shared" si="2"/>
        <v>36</v>
      </c>
      <c r="C8" s="56">
        <f>IF($H$4-D30&gt;0,E30*($D$4+(1/($H$4-D30))),0)</f>
        <v>2246.218139</v>
      </c>
      <c r="D8" s="57">
        <v>2.0</v>
      </c>
      <c r="E8" s="58">
        <f t="shared" si="3"/>
        <v>147489.3542</v>
      </c>
      <c r="F8" s="59">
        <f t="shared" si="4"/>
        <v>2527.5</v>
      </c>
      <c r="G8" s="59">
        <f t="shared" si="5"/>
        <v>1266.854167</v>
      </c>
      <c r="H8" s="70">
        <f t="shared" si="6"/>
        <v>0.008516666667</v>
      </c>
      <c r="I8" s="59">
        <f t="shared" si="7"/>
        <v>1260.645833</v>
      </c>
      <c r="J8" s="61">
        <f t="shared" si="8"/>
        <v>1266.854167</v>
      </c>
      <c r="K8" s="62">
        <v>2.0</v>
      </c>
      <c r="L8" s="71">
        <f t="shared" si="9"/>
        <v>1000</v>
      </c>
      <c r="M8" s="72">
        <f t="shared" si="10"/>
        <v>2000</v>
      </c>
      <c r="N8" s="72">
        <f t="shared" si="11"/>
        <v>1527.5</v>
      </c>
      <c r="O8" s="72">
        <f t="shared" ref="O8:O306" si="15">O7+N8</f>
        <v>13055</v>
      </c>
      <c r="P8" s="72">
        <f t="shared" si="12"/>
        <v>101.331869</v>
      </c>
      <c r="Q8" s="73">
        <f t="shared" si="13"/>
        <v>13156.33187</v>
      </c>
      <c r="R8" s="74"/>
      <c r="S8" s="69"/>
      <c r="T8" s="69"/>
      <c r="U8" s="69"/>
      <c r="V8" s="69"/>
      <c r="W8" s="69"/>
      <c r="X8" s="69"/>
      <c r="Y8" s="69"/>
      <c r="Z8" s="69"/>
    </row>
    <row r="9" ht="18.75" customHeight="1">
      <c r="A9" s="54">
        <f t="shared" ref="A9:B9" si="14">A8+12</f>
        <v>37</v>
      </c>
      <c r="B9" s="55">
        <f t="shared" si="14"/>
        <v>48</v>
      </c>
      <c r="C9" s="56">
        <f>IF($H$4-D42&gt;0,E42*($D$4+(1/($H$4-D42))),0)</f>
        <v>2105.321476</v>
      </c>
      <c r="D9" s="57">
        <v>3.0</v>
      </c>
      <c r="E9" s="58">
        <f t="shared" si="3"/>
        <v>146217.9718</v>
      </c>
      <c r="F9" s="59">
        <f t="shared" si="4"/>
        <v>2527.5</v>
      </c>
      <c r="G9" s="59">
        <f t="shared" si="5"/>
        <v>1256.117666</v>
      </c>
      <c r="H9" s="70">
        <f t="shared" si="6"/>
        <v>0.008516666667</v>
      </c>
      <c r="I9" s="59">
        <f t="shared" si="7"/>
        <v>1271.382334</v>
      </c>
      <c r="J9" s="61">
        <f t="shared" si="8"/>
        <v>1256.117666</v>
      </c>
      <c r="K9" s="62">
        <v>3.0</v>
      </c>
      <c r="L9" s="71">
        <f t="shared" si="9"/>
        <v>1000</v>
      </c>
      <c r="M9" s="72">
        <f t="shared" si="10"/>
        <v>3000</v>
      </c>
      <c r="N9" s="72">
        <f t="shared" si="11"/>
        <v>1527.5</v>
      </c>
      <c r="O9" s="72">
        <f t="shared" si="15"/>
        <v>14582.5</v>
      </c>
      <c r="P9" s="72">
        <f t="shared" si="12"/>
        <v>163.1250808</v>
      </c>
      <c r="Q9" s="73">
        <f t="shared" si="13"/>
        <v>14745.62508</v>
      </c>
      <c r="R9" s="74"/>
      <c r="S9" s="69"/>
      <c r="T9" s="69"/>
      <c r="U9" s="69"/>
      <c r="V9" s="69"/>
      <c r="W9" s="69"/>
      <c r="X9" s="69"/>
      <c r="Y9" s="69"/>
      <c r="Z9" s="69"/>
    </row>
    <row r="10" ht="18.75" customHeight="1">
      <c r="A10" s="54">
        <f t="shared" ref="A10:B10" si="16">A9+12</f>
        <v>49</v>
      </c>
      <c r="B10" s="55">
        <f t="shared" si="16"/>
        <v>60</v>
      </c>
      <c r="C10" s="56">
        <f>IF($H$4-D54&gt;0,E54*($D$4+(1/($H$4-D54))),0)</f>
        <v>1963.986531</v>
      </c>
      <c r="D10" s="57">
        <v>4.0</v>
      </c>
      <c r="E10" s="58">
        <f t="shared" si="3"/>
        <v>144935.7616</v>
      </c>
      <c r="F10" s="59">
        <f t="shared" si="4"/>
        <v>2527.5</v>
      </c>
      <c r="G10" s="59">
        <f t="shared" si="5"/>
        <v>1245.289727</v>
      </c>
      <c r="H10" s="70">
        <f t="shared" si="6"/>
        <v>0.008516666667</v>
      </c>
      <c r="I10" s="59">
        <f t="shared" si="7"/>
        <v>1282.210273</v>
      </c>
      <c r="J10" s="61">
        <f t="shared" si="8"/>
        <v>1245.289727</v>
      </c>
      <c r="K10" s="62">
        <v>4.0</v>
      </c>
      <c r="L10" s="71">
        <f t="shared" si="9"/>
        <v>1000</v>
      </c>
      <c r="M10" s="72">
        <f t="shared" si="10"/>
        <v>4000</v>
      </c>
      <c r="N10" s="72">
        <f t="shared" si="11"/>
        <v>1527.5</v>
      </c>
      <c r="O10" s="72">
        <f t="shared" si="15"/>
        <v>16110</v>
      </c>
      <c r="P10" s="72">
        <f t="shared" si="12"/>
        <v>232.3829517</v>
      </c>
      <c r="Q10" s="73">
        <f t="shared" si="13"/>
        <v>16342.38295</v>
      </c>
      <c r="R10" s="74"/>
      <c r="S10" s="69"/>
      <c r="T10" s="69"/>
      <c r="U10" s="69"/>
      <c r="V10" s="69"/>
      <c r="W10" s="69"/>
      <c r="X10" s="69"/>
      <c r="Y10" s="69"/>
      <c r="Z10" s="69"/>
    </row>
    <row r="11" ht="18.75" customHeight="1">
      <c r="A11" s="54">
        <f t="shared" ref="A11:B11" si="17">A10+12</f>
        <v>61</v>
      </c>
      <c r="B11" s="55">
        <f t="shared" si="17"/>
        <v>72</v>
      </c>
      <c r="C11" s="56">
        <f>IF($H$4-D66&gt;0,E66*($D$4+(1/($H$4-D66))),0)</f>
        <v>1821.830992</v>
      </c>
      <c r="D11" s="57">
        <v>5.0</v>
      </c>
      <c r="E11" s="58">
        <f t="shared" si="3"/>
        <v>143642.6311</v>
      </c>
      <c r="F11" s="59">
        <f t="shared" si="4"/>
        <v>2527.5</v>
      </c>
      <c r="G11" s="59">
        <f t="shared" si="5"/>
        <v>1234.369569</v>
      </c>
      <c r="H11" s="70">
        <f t="shared" si="6"/>
        <v>0.008516666667</v>
      </c>
      <c r="I11" s="59">
        <f t="shared" si="7"/>
        <v>1293.130431</v>
      </c>
      <c r="J11" s="61">
        <f t="shared" si="8"/>
        <v>1234.369569</v>
      </c>
      <c r="K11" s="62">
        <v>5.0</v>
      </c>
      <c r="L11" s="71">
        <f t="shared" si="9"/>
        <v>1000</v>
      </c>
      <c r="M11" s="72">
        <f t="shared" si="10"/>
        <v>5000</v>
      </c>
      <c r="N11" s="72">
        <f t="shared" si="11"/>
        <v>1527.5</v>
      </c>
      <c r="O11" s="72">
        <f t="shared" si="15"/>
        <v>17637.5</v>
      </c>
      <c r="P11" s="72">
        <f t="shared" si="12"/>
        <v>309.140542</v>
      </c>
      <c r="Q11" s="73">
        <f t="shared" si="13"/>
        <v>17946.64054</v>
      </c>
      <c r="R11" s="74"/>
      <c r="S11" s="69"/>
      <c r="T11" s="69"/>
      <c r="U11" s="69"/>
      <c r="V11" s="69"/>
      <c r="W11" s="69"/>
      <c r="X11" s="69"/>
      <c r="Y11" s="69"/>
      <c r="Z11" s="69"/>
    </row>
    <row r="12" ht="18.75" customHeight="1">
      <c r="A12" s="54">
        <f t="shared" ref="A12:B12" si="18">A11+12</f>
        <v>73</v>
      </c>
      <c r="B12" s="55">
        <f t="shared" si="18"/>
        <v>84</v>
      </c>
      <c r="C12" s="56">
        <f>IF($H$4-D78&gt;0,E78*($D$4+(1/($H$4-D78))),0)</f>
        <v>1678.140152</v>
      </c>
      <c r="D12" s="57">
        <v>6.0</v>
      </c>
      <c r="E12" s="58">
        <f t="shared" si="3"/>
        <v>142338.4875</v>
      </c>
      <c r="F12" s="59">
        <f t="shared" si="4"/>
        <v>2527.5</v>
      </c>
      <c r="G12" s="59">
        <f t="shared" si="5"/>
        <v>1223.356408</v>
      </c>
      <c r="H12" s="70">
        <f t="shared" si="6"/>
        <v>0.008516666667</v>
      </c>
      <c r="I12" s="59">
        <f t="shared" si="7"/>
        <v>1304.143592</v>
      </c>
      <c r="J12" s="61">
        <f t="shared" si="8"/>
        <v>1223.356408</v>
      </c>
      <c r="K12" s="62">
        <v>6.0</v>
      </c>
      <c r="L12" s="71">
        <f t="shared" si="9"/>
        <v>1000</v>
      </c>
      <c r="M12" s="72">
        <f t="shared" si="10"/>
        <v>6000</v>
      </c>
      <c r="N12" s="72">
        <f t="shared" si="11"/>
        <v>1527.5</v>
      </c>
      <c r="O12" s="72">
        <f t="shared" si="15"/>
        <v>19165</v>
      </c>
      <c r="P12" s="72">
        <f t="shared" si="12"/>
        <v>393.4330767</v>
      </c>
      <c r="Q12" s="73">
        <f t="shared" si="13"/>
        <v>19558.43308</v>
      </c>
      <c r="R12" s="74"/>
      <c r="S12" s="69"/>
      <c r="T12" s="69"/>
      <c r="U12" s="69"/>
      <c r="V12" s="69"/>
      <c r="W12" s="69"/>
      <c r="X12" s="69"/>
      <c r="Y12" s="69"/>
      <c r="Z12" s="69"/>
    </row>
    <row r="13" ht="18.75" customHeight="1">
      <c r="A13" s="54">
        <f t="shared" ref="A13:B13" si="19">A12+12</f>
        <v>85</v>
      </c>
      <c r="B13" s="55">
        <f t="shared" si="19"/>
        <v>96</v>
      </c>
      <c r="C13" s="56">
        <f>IF($H$4-D90&gt;0,E90*($D$4+(1/($H$4-D90))),0)</f>
        <v>1531.396369</v>
      </c>
      <c r="D13" s="57">
        <v>7.0</v>
      </c>
      <c r="E13" s="58">
        <f t="shared" si="3"/>
        <v>141023.237</v>
      </c>
      <c r="F13" s="59">
        <f t="shared" si="4"/>
        <v>2527.5</v>
      </c>
      <c r="G13" s="59">
        <f t="shared" si="5"/>
        <v>1212.249452</v>
      </c>
      <c r="H13" s="70">
        <f t="shared" si="6"/>
        <v>0.008516666667</v>
      </c>
      <c r="I13" s="59">
        <f t="shared" si="7"/>
        <v>1315.250548</v>
      </c>
      <c r="J13" s="61">
        <f t="shared" si="8"/>
        <v>1212.249452</v>
      </c>
      <c r="K13" s="62">
        <v>7.0</v>
      </c>
      <c r="L13" s="71">
        <f t="shared" si="9"/>
        <v>1000</v>
      </c>
      <c r="M13" s="72">
        <f t="shared" si="10"/>
        <v>7000</v>
      </c>
      <c r="N13" s="72">
        <f t="shared" si="11"/>
        <v>1527.5</v>
      </c>
      <c r="O13" s="72">
        <f t="shared" si="15"/>
        <v>20692.5</v>
      </c>
      <c r="P13" s="72">
        <f t="shared" si="12"/>
        <v>485.2959463</v>
      </c>
      <c r="Q13" s="73">
        <f t="shared" si="13"/>
        <v>21177.79595</v>
      </c>
      <c r="R13" s="74"/>
      <c r="S13" s="69"/>
      <c r="T13" s="69"/>
      <c r="U13" s="69"/>
      <c r="V13" s="69"/>
      <c r="W13" s="69"/>
      <c r="X13" s="69"/>
      <c r="Y13" s="69"/>
      <c r="Z13" s="69"/>
    </row>
    <row r="14" ht="18.75" customHeight="1">
      <c r="A14" s="54">
        <f t="shared" ref="A14:B14" si="20">A13+12</f>
        <v>97</v>
      </c>
      <c r="B14" s="55">
        <f t="shared" si="20"/>
        <v>108</v>
      </c>
      <c r="C14" s="56">
        <f>IF($H$4-D102&gt;0,E102*($D$4+(1/($H$4-D102))),0)</f>
        <v>1377.595225</v>
      </c>
      <c r="D14" s="57">
        <v>8.0</v>
      </c>
      <c r="E14" s="58">
        <f t="shared" si="3"/>
        <v>139696.7849</v>
      </c>
      <c r="F14" s="59">
        <f t="shared" si="4"/>
        <v>2527.5</v>
      </c>
      <c r="G14" s="59">
        <f t="shared" si="5"/>
        <v>1201.047902</v>
      </c>
      <c r="H14" s="70">
        <f t="shared" si="6"/>
        <v>0.008516666667</v>
      </c>
      <c r="I14" s="59">
        <f t="shared" si="7"/>
        <v>1326.452098</v>
      </c>
      <c r="J14" s="61">
        <f t="shared" si="8"/>
        <v>1201.047902</v>
      </c>
      <c r="K14" s="62">
        <v>8.0</v>
      </c>
      <c r="L14" s="71">
        <f t="shared" si="9"/>
        <v>1000</v>
      </c>
      <c r="M14" s="72">
        <f t="shared" si="10"/>
        <v>8000</v>
      </c>
      <c r="N14" s="72">
        <f t="shared" si="11"/>
        <v>1527.5</v>
      </c>
      <c r="O14" s="72">
        <f t="shared" si="15"/>
        <v>22220</v>
      </c>
      <c r="P14" s="72">
        <f t="shared" si="12"/>
        <v>584.7647073</v>
      </c>
      <c r="Q14" s="73">
        <f t="shared" si="13"/>
        <v>22804.76471</v>
      </c>
      <c r="R14" s="74"/>
      <c r="S14" s="69"/>
      <c r="T14" s="69"/>
      <c r="U14" s="69"/>
      <c r="V14" s="69"/>
      <c r="W14" s="69"/>
      <c r="X14" s="69"/>
      <c r="Y14" s="69"/>
      <c r="Z14" s="69"/>
    </row>
    <row r="15" ht="18.75" customHeight="1">
      <c r="A15" s="54">
        <f t="shared" ref="A15:B15" si="21">A14+12</f>
        <v>109</v>
      </c>
      <c r="B15" s="55">
        <f t="shared" si="21"/>
        <v>120</v>
      </c>
      <c r="C15" s="56">
        <f>IF($H$4-D114&gt;0,E114*($D$4+(1/($H$4-D114))),0)</f>
        <v>1199.936404</v>
      </c>
      <c r="D15" s="57">
        <v>9.0</v>
      </c>
      <c r="E15" s="58">
        <f t="shared" si="3"/>
        <v>138359.0358</v>
      </c>
      <c r="F15" s="59">
        <f t="shared" si="4"/>
        <v>2527.5</v>
      </c>
      <c r="G15" s="59">
        <f t="shared" si="5"/>
        <v>1189.750951</v>
      </c>
      <c r="H15" s="70">
        <f t="shared" si="6"/>
        <v>0.008516666667</v>
      </c>
      <c r="I15" s="59">
        <f t="shared" si="7"/>
        <v>1337.749049</v>
      </c>
      <c r="J15" s="61">
        <f t="shared" si="8"/>
        <v>1189.750951</v>
      </c>
      <c r="K15" s="62">
        <v>9.0</v>
      </c>
      <c r="L15" s="71">
        <f t="shared" si="9"/>
        <v>1000</v>
      </c>
      <c r="M15" s="72">
        <f t="shared" si="10"/>
        <v>9000</v>
      </c>
      <c r="N15" s="72">
        <f t="shared" si="11"/>
        <v>1527.5</v>
      </c>
      <c r="O15" s="72">
        <f t="shared" si="15"/>
        <v>23747.5</v>
      </c>
      <c r="P15" s="72">
        <f t="shared" si="12"/>
        <v>691.8750835</v>
      </c>
      <c r="Q15" s="73">
        <f t="shared" si="13"/>
        <v>24439.37508</v>
      </c>
      <c r="R15" s="74"/>
      <c r="S15" s="69"/>
      <c r="T15" s="69"/>
      <c r="U15" s="69"/>
      <c r="V15" s="69"/>
      <c r="W15" s="69"/>
      <c r="X15" s="69"/>
      <c r="Y15" s="69"/>
      <c r="Z15" s="69"/>
    </row>
    <row r="16" ht="18.75" customHeight="1">
      <c r="A16" s="54">
        <f t="shared" ref="A16:B16" si="22">A15+12</f>
        <v>121</v>
      </c>
      <c r="B16" s="55">
        <f t="shared" si="22"/>
        <v>132</v>
      </c>
      <c r="C16" s="56">
        <f>IF($H$4-D126&gt;0,E126*($D$4+(1/($H$4-D126))),0)</f>
        <v>0</v>
      </c>
      <c r="D16" s="57">
        <v>10.0</v>
      </c>
      <c r="E16" s="58">
        <f t="shared" si="3"/>
        <v>137009.8936</v>
      </c>
      <c r="F16" s="59">
        <f t="shared" si="4"/>
        <v>2527.5</v>
      </c>
      <c r="G16" s="59">
        <f t="shared" si="5"/>
        <v>1178.357789</v>
      </c>
      <c r="H16" s="70">
        <f t="shared" si="6"/>
        <v>0.008516666667</v>
      </c>
      <c r="I16" s="59">
        <f t="shared" si="7"/>
        <v>1349.142211</v>
      </c>
      <c r="J16" s="61">
        <f t="shared" si="8"/>
        <v>1178.357789</v>
      </c>
      <c r="K16" s="62">
        <v>10.0</v>
      </c>
      <c r="L16" s="71">
        <f t="shared" si="9"/>
        <v>1000</v>
      </c>
      <c r="M16" s="72">
        <f t="shared" si="10"/>
        <v>10000</v>
      </c>
      <c r="N16" s="72">
        <f t="shared" si="11"/>
        <v>1527.5</v>
      </c>
      <c r="O16" s="72">
        <f t="shared" si="15"/>
        <v>25275</v>
      </c>
      <c r="P16" s="72">
        <f t="shared" si="12"/>
        <v>806.6629664</v>
      </c>
      <c r="Q16" s="73">
        <f t="shared" si="13"/>
        <v>26081.66297</v>
      </c>
      <c r="R16" s="74"/>
      <c r="S16" s="69"/>
      <c r="T16" s="69"/>
      <c r="U16" s="69"/>
      <c r="V16" s="69"/>
      <c r="W16" s="69"/>
      <c r="X16" s="69"/>
      <c r="Y16" s="69"/>
      <c r="Z16" s="69"/>
    </row>
    <row r="17" ht="18.75" customHeight="1">
      <c r="A17" s="54">
        <f t="shared" ref="A17:B17" si="23">A16+12</f>
        <v>133</v>
      </c>
      <c r="B17" s="55">
        <f t="shared" si="23"/>
        <v>144</v>
      </c>
      <c r="C17" s="56">
        <f>IF($H$4-D138&gt;0,E138*($D$4+(1/($H$4-D138))),0)</f>
        <v>0</v>
      </c>
      <c r="D17" s="57">
        <v>11.0</v>
      </c>
      <c r="E17" s="58">
        <f t="shared" si="3"/>
        <v>135649.2612</v>
      </c>
      <c r="F17" s="59">
        <f t="shared" si="4"/>
        <v>2527.5</v>
      </c>
      <c r="G17" s="59">
        <f t="shared" si="5"/>
        <v>1166.867594</v>
      </c>
      <c r="H17" s="70">
        <f t="shared" si="6"/>
        <v>0.008516666667</v>
      </c>
      <c r="I17" s="59">
        <f t="shared" si="7"/>
        <v>1360.632406</v>
      </c>
      <c r="J17" s="61">
        <f t="shared" si="8"/>
        <v>1166.867594</v>
      </c>
      <c r="K17" s="62">
        <v>11.0</v>
      </c>
      <c r="L17" s="71">
        <f t="shared" si="9"/>
        <v>1000</v>
      </c>
      <c r="M17" s="72">
        <f t="shared" si="10"/>
        <v>11000</v>
      </c>
      <c r="N17" s="72">
        <f t="shared" si="11"/>
        <v>1527.5</v>
      </c>
      <c r="O17" s="72">
        <f t="shared" si="15"/>
        <v>26802.5</v>
      </c>
      <c r="P17" s="72">
        <f t="shared" si="12"/>
        <v>929.1644159</v>
      </c>
      <c r="Q17" s="73">
        <f t="shared" si="13"/>
        <v>27731.66442</v>
      </c>
      <c r="R17" s="74"/>
      <c r="S17" s="69"/>
      <c r="T17" s="69"/>
      <c r="U17" s="69"/>
      <c r="V17" s="69"/>
      <c r="W17" s="69"/>
      <c r="X17" s="69"/>
      <c r="Y17" s="69"/>
      <c r="Z17" s="69"/>
    </row>
    <row r="18" ht="18.75" customHeight="1">
      <c r="A18" s="54">
        <f t="shared" ref="A18:B18" si="24">A17+12</f>
        <v>145</v>
      </c>
      <c r="B18" s="55">
        <f t="shared" si="24"/>
        <v>156</v>
      </c>
      <c r="C18" s="56">
        <f>IF($H$4-D150&gt;0,E150*($D$4+(1/($H$4-D150))),0)</f>
        <v>0</v>
      </c>
      <c r="D18" s="57">
        <v>12.0</v>
      </c>
      <c r="E18" s="58">
        <f t="shared" si="3"/>
        <v>134277.0408</v>
      </c>
      <c r="F18" s="59">
        <f t="shared" si="4"/>
        <v>2527.5</v>
      </c>
      <c r="G18" s="59">
        <f t="shared" si="5"/>
        <v>1155.279541</v>
      </c>
      <c r="H18" s="70">
        <f t="shared" si="6"/>
        <v>0.008516666667</v>
      </c>
      <c r="I18" s="59">
        <f t="shared" si="7"/>
        <v>1372.220459</v>
      </c>
      <c r="J18" s="61">
        <f t="shared" si="8"/>
        <v>1155.279541</v>
      </c>
      <c r="K18" s="62">
        <v>12.0</v>
      </c>
      <c r="L18" s="71">
        <f t="shared" si="9"/>
        <v>1000</v>
      </c>
      <c r="M18" s="72">
        <f t="shared" si="10"/>
        <v>12000</v>
      </c>
      <c r="N18" s="72">
        <f t="shared" si="11"/>
        <v>1527.5</v>
      </c>
      <c r="O18" s="72">
        <f t="shared" si="15"/>
        <v>28330</v>
      </c>
      <c r="P18" s="72">
        <f t="shared" si="12"/>
        <v>1059.415662</v>
      </c>
      <c r="Q18" s="73">
        <f t="shared" si="13"/>
        <v>29389.41566</v>
      </c>
      <c r="R18" s="74"/>
      <c r="S18" s="69"/>
      <c r="T18" s="69"/>
      <c r="U18" s="69"/>
      <c r="V18" s="69"/>
      <c r="W18" s="69"/>
      <c r="X18" s="69"/>
      <c r="Y18" s="69"/>
      <c r="Z18" s="69"/>
    </row>
    <row r="19" ht="18.75" customHeight="1">
      <c r="A19" s="54">
        <f t="shared" ref="A19:B19" si="25">A18+12</f>
        <v>157</v>
      </c>
      <c r="B19" s="55">
        <f t="shared" si="25"/>
        <v>168</v>
      </c>
      <c r="C19" s="56">
        <f>IF($H$4-D162&gt;0,E162*($D$4+(1/($H$4-D162))),0)</f>
        <v>0</v>
      </c>
      <c r="D19" s="57">
        <v>13.0</v>
      </c>
      <c r="E19" s="58">
        <f t="shared" si="3"/>
        <v>133033.7348</v>
      </c>
      <c r="F19" s="59">
        <f t="shared" si="4"/>
        <v>2386.89873</v>
      </c>
      <c r="G19" s="59">
        <f t="shared" si="5"/>
        <v>1143.592797</v>
      </c>
      <c r="H19" s="70">
        <f t="shared" si="6"/>
        <v>0.008516666667</v>
      </c>
      <c r="I19" s="59">
        <f t="shared" si="7"/>
        <v>1243.305933</v>
      </c>
      <c r="J19" s="61">
        <f t="shared" si="8"/>
        <v>1143.592797</v>
      </c>
      <c r="K19" s="62">
        <v>13.0</v>
      </c>
      <c r="L19" s="71">
        <f t="shared" si="9"/>
        <v>1000</v>
      </c>
      <c r="M19" s="72">
        <f t="shared" si="10"/>
        <v>13000</v>
      </c>
      <c r="N19" s="72">
        <f t="shared" si="11"/>
        <v>1386.89873</v>
      </c>
      <c r="O19" s="72">
        <f t="shared" si="15"/>
        <v>29716.89873</v>
      </c>
      <c r="P19" s="72">
        <f t="shared" si="12"/>
        <v>1197.453103</v>
      </c>
      <c r="Q19" s="73">
        <f t="shared" si="13"/>
        <v>30914.35183</v>
      </c>
      <c r="R19" s="74"/>
      <c r="S19" s="69"/>
      <c r="T19" s="69"/>
      <c r="U19" s="69"/>
      <c r="V19" s="69"/>
      <c r="W19" s="69"/>
      <c r="X19" s="69"/>
      <c r="Y19" s="69"/>
      <c r="Z19" s="69"/>
    </row>
    <row r="20" ht="18.75" customHeight="1">
      <c r="A20" s="54">
        <f t="shared" ref="A20:B20" si="26">A19+12</f>
        <v>169</v>
      </c>
      <c r="B20" s="55">
        <f t="shared" si="26"/>
        <v>180</v>
      </c>
      <c r="C20" s="56">
        <f>IF($H$4-D174&gt;0,E174*($D$4+(1/($H$4-D174))),0)</f>
        <v>0</v>
      </c>
      <c r="D20" s="57">
        <v>14.0</v>
      </c>
      <c r="E20" s="58">
        <f t="shared" si="3"/>
        <v>131779.8401</v>
      </c>
      <c r="F20" s="59">
        <f t="shared" si="4"/>
        <v>2386.89873</v>
      </c>
      <c r="G20" s="59">
        <f t="shared" si="5"/>
        <v>1133.003975</v>
      </c>
      <c r="H20" s="70">
        <f t="shared" si="6"/>
        <v>0.008516666667</v>
      </c>
      <c r="I20" s="59">
        <f t="shared" si="7"/>
        <v>1253.894755</v>
      </c>
      <c r="J20" s="61">
        <f t="shared" si="8"/>
        <v>1133.003975</v>
      </c>
      <c r="K20" s="62">
        <v>14.0</v>
      </c>
      <c r="L20" s="71">
        <f t="shared" si="9"/>
        <v>1000</v>
      </c>
      <c r="M20" s="72">
        <f t="shared" si="10"/>
        <v>14000</v>
      </c>
      <c r="N20" s="72">
        <f t="shared" si="11"/>
        <v>1386.89873</v>
      </c>
      <c r="O20" s="72">
        <f t="shared" si="15"/>
        <v>31103.79746</v>
      </c>
      <c r="P20" s="72">
        <f t="shared" si="12"/>
        <v>1342.652928</v>
      </c>
      <c r="Q20" s="73">
        <f t="shared" si="13"/>
        <v>32446.45039</v>
      </c>
      <c r="R20" s="74"/>
      <c r="S20" s="69"/>
      <c r="T20" s="69"/>
      <c r="U20" s="69"/>
      <c r="V20" s="69"/>
      <c r="W20" s="69"/>
      <c r="X20" s="69"/>
      <c r="Y20" s="69"/>
      <c r="Z20" s="69"/>
    </row>
    <row r="21" ht="18.75" customHeight="1">
      <c r="A21" s="54">
        <f t="shared" ref="A21:B21" si="27">A20+12</f>
        <v>181</v>
      </c>
      <c r="B21" s="55">
        <f t="shared" si="27"/>
        <v>192</v>
      </c>
      <c r="C21" s="56">
        <f>IF($H$4-D186&gt;0,E186*($D$4+(1/($H$4-D186))),0)</f>
        <v>0</v>
      </c>
      <c r="D21" s="57">
        <v>15.0</v>
      </c>
      <c r="E21" s="58">
        <f t="shared" si="3"/>
        <v>130515.2663</v>
      </c>
      <c r="F21" s="59">
        <f t="shared" si="4"/>
        <v>2386.89873</v>
      </c>
      <c r="G21" s="59">
        <f t="shared" si="5"/>
        <v>1122.324971</v>
      </c>
      <c r="H21" s="70">
        <f t="shared" si="6"/>
        <v>0.008516666667</v>
      </c>
      <c r="I21" s="59">
        <f t="shared" si="7"/>
        <v>1264.573759</v>
      </c>
      <c r="J21" s="61">
        <f t="shared" si="8"/>
        <v>1122.324971</v>
      </c>
      <c r="K21" s="62">
        <v>15.0</v>
      </c>
      <c r="L21" s="71">
        <f t="shared" si="9"/>
        <v>1000</v>
      </c>
      <c r="M21" s="72">
        <f t="shared" si="10"/>
        <v>15000</v>
      </c>
      <c r="N21" s="72">
        <f t="shared" si="11"/>
        <v>1386.89873</v>
      </c>
      <c r="O21" s="72">
        <f t="shared" si="15"/>
        <v>32490.69619</v>
      </c>
      <c r="P21" s="72">
        <f t="shared" si="12"/>
        <v>1495.048779</v>
      </c>
      <c r="Q21" s="73">
        <f t="shared" si="13"/>
        <v>33985.74497</v>
      </c>
      <c r="R21" s="74"/>
      <c r="S21" s="69"/>
      <c r="T21" s="69"/>
      <c r="U21" s="69"/>
      <c r="V21" s="69"/>
      <c r="W21" s="69"/>
      <c r="X21" s="69"/>
      <c r="Y21" s="69"/>
      <c r="Z21" s="69"/>
    </row>
    <row r="22" ht="18.75" customHeight="1">
      <c r="A22" s="54">
        <f t="shared" ref="A22:B22" si="28">A21+12</f>
        <v>193</v>
      </c>
      <c r="B22" s="55">
        <f t="shared" si="28"/>
        <v>204</v>
      </c>
      <c r="C22" s="56">
        <f>IF($H$4-D198&gt;0,E198*($D$4+(1/($H$4-D198))),0)</f>
        <v>0</v>
      </c>
      <c r="D22" s="57">
        <v>16.0</v>
      </c>
      <c r="E22" s="58">
        <f t="shared" si="3"/>
        <v>129239.9226</v>
      </c>
      <c r="F22" s="59">
        <f t="shared" si="4"/>
        <v>2386.89873</v>
      </c>
      <c r="G22" s="59">
        <f t="shared" si="5"/>
        <v>1111.555018</v>
      </c>
      <c r="H22" s="70">
        <f t="shared" si="6"/>
        <v>0.008516666667</v>
      </c>
      <c r="I22" s="59">
        <f t="shared" si="7"/>
        <v>1275.343712</v>
      </c>
      <c r="J22" s="61">
        <f t="shared" si="8"/>
        <v>1111.555018</v>
      </c>
      <c r="K22" s="62">
        <v>16.0</v>
      </c>
      <c r="L22" s="71">
        <f t="shared" si="9"/>
        <v>1000</v>
      </c>
      <c r="M22" s="72">
        <f t="shared" si="10"/>
        <v>16000</v>
      </c>
      <c r="N22" s="72">
        <f t="shared" si="11"/>
        <v>1386.89873</v>
      </c>
      <c r="O22" s="72">
        <f t="shared" si="15"/>
        <v>33877.59492</v>
      </c>
      <c r="P22" s="72">
        <f t="shared" si="12"/>
        <v>1654.674452</v>
      </c>
      <c r="Q22" s="73">
        <f t="shared" si="13"/>
        <v>35532.26937</v>
      </c>
      <c r="R22" s="74"/>
      <c r="S22" s="69"/>
      <c r="T22" s="69"/>
      <c r="U22" s="69"/>
      <c r="V22" s="69"/>
      <c r="W22" s="69"/>
      <c r="X22" s="69"/>
      <c r="Y22" s="69"/>
      <c r="Z22" s="69"/>
    </row>
    <row r="23" ht="18.75" customHeight="1">
      <c r="A23" s="54">
        <f t="shared" ref="A23:B23" si="29">A22+12</f>
        <v>205</v>
      </c>
      <c r="B23" s="55">
        <f t="shared" si="29"/>
        <v>216</v>
      </c>
      <c r="C23" s="56">
        <f>IF($H$4-D210&gt;0,E210*($D$4+(1/($H$4-D210))),0)</f>
        <v>0</v>
      </c>
      <c r="D23" s="57">
        <v>17.0</v>
      </c>
      <c r="E23" s="58">
        <f t="shared" si="3"/>
        <v>127953.7172</v>
      </c>
      <c r="F23" s="59">
        <f t="shared" si="4"/>
        <v>2386.89873</v>
      </c>
      <c r="G23" s="59">
        <f t="shared" si="5"/>
        <v>1100.693341</v>
      </c>
      <c r="H23" s="70">
        <f t="shared" si="6"/>
        <v>0.008516666667</v>
      </c>
      <c r="I23" s="59">
        <f t="shared" si="7"/>
        <v>1286.205389</v>
      </c>
      <c r="J23" s="61">
        <f t="shared" si="8"/>
        <v>1100.693341</v>
      </c>
      <c r="K23" s="62">
        <v>17.0</v>
      </c>
      <c r="L23" s="71">
        <f t="shared" si="9"/>
        <v>1000</v>
      </c>
      <c r="M23" s="72">
        <f t="shared" si="10"/>
        <v>17000</v>
      </c>
      <c r="N23" s="72">
        <f t="shared" si="11"/>
        <v>1386.89873</v>
      </c>
      <c r="O23" s="72">
        <f t="shared" si="15"/>
        <v>35264.49365</v>
      </c>
      <c r="P23" s="72">
        <f t="shared" si="12"/>
        <v>1821.563907</v>
      </c>
      <c r="Q23" s="73">
        <f t="shared" si="13"/>
        <v>37086.05756</v>
      </c>
      <c r="R23" s="74"/>
      <c r="S23" s="69"/>
      <c r="T23" s="69"/>
      <c r="U23" s="69"/>
      <c r="V23" s="69"/>
      <c r="W23" s="69"/>
      <c r="X23" s="69"/>
      <c r="Y23" s="69"/>
      <c r="Z23" s="69"/>
    </row>
    <row r="24" ht="18.75" customHeight="1">
      <c r="A24" s="54">
        <f t="shared" ref="A24:B24" si="30">A23+12</f>
        <v>217</v>
      </c>
      <c r="B24" s="55">
        <f t="shared" si="30"/>
        <v>228</v>
      </c>
      <c r="C24" s="56">
        <f>IF($H$4-D222&gt;0,E222*($D$4+(1/($H$4-D222))),0)</f>
        <v>0</v>
      </c>
      <c r="D24" s="57">
        <v>18.0</v>
      </c>
      <c r="E24" s="58">
        <f t="shared" si="3"/>
        <v>126656.5576</v>
      </c>
      <c r="F24" s="59">
        <f t="shared" si="4"/>
        <v>2386.89873</v>
      </c>
      <c r="G24" s="59">
        <f t="shared" si="5"/>
        <v>1089.739158</v>
      </c>
      <c r="H24" s="70">
        <f t="shared" si="6"/>
        <v>0.008516666667</v>
      </c>
      <c r="I24" s="59">
        <f t="shared" si="7"/>
        <v>1297.159572</v>
      </c>
      <c r="J24" s="61">
        <f t="shared" si="8"/>
        <v>1089.739158</v>
      </c>
      <c r="K24" s="62">
        <v>18.0</v>
      </c>
      <c r="L24" s="71">
        <f t="shared" si="9"/>
        <v>1000</v>
      </c>
      <c r="M24" s="72">
        <f t="shared" si="10"/>
        <v>18000</v>
      </c>
      <c r="N24" s="72">
        <f t="shared" si="11"/>
        <v>1386.89873</v>
      </c>
      <c r="O24" s="72">
        <f t="shared" si="15"/>
        <v>36651.39238</v>
      </c>
      <c r="P24" s="72">
        <f t="shared" si="12"/>
        <v>1995.751259</v>
      </c>
      <c r="Q24" s="73">
        <f t="shared" si="13"/>
        <v>38647.14364</v>
      </c>
      <c r="R24" s="74"/>
      <c r="S24" s="69"/>
      <c r="T24" s="69"/>
      <c r="U24" s="69"/>
      <c r="V24" s="69"/>
      <c r="W24" s="69"/>
      <c r="X24" s="69"/>
      <c r="Y24" s="69"/>
      <c r="Z24" s="69"/>
    </row>
    <row r="25" ht="18.75" customHeight="1">
      <c r="A25" s="54">
        <f t="shared" ref="A25:B25" si="31">A24+12</f>
        <v>229</v>
      </c>
      <c r="B25" s="55">
        <f t="shared" si="31"/>
        <v>240</v>
      </c>
      <c r="C25" s="56">
        <f>IF($H$4-D234&gt;0,E234*($D$4+(1/($H$4-D234))),0)</f>
        <v>0</v>
      </c>
      <c r="D25" s="57">
        <v>19.0</v>
      </c>
      <c r="E25" s="58">
        <f t="shared" si="3"/>
        <v>125348.3506</v>
      </c>
      <c r="F25" s="59">
        <f t="shared" si="4"/>
        <v>2386.89873</v>
      </c>
      <c r="G25" s="59">
        <f t="shared" si="5"/>
        <v>1078.691683</v>
      </c>
      <c r="H25" s="70">
        <f t="shared" si="6"/>
        <v>0.008516666667</v>
      </c>
      <c r="I25" s="59">
        <f t="shared" si="7"/>
        <v>1308.207048</v>
      </c>
      <c r="J25" s="61">
        <f t="shared" si="8"/>
        <v>1078.691683</v>
      </c>
      <c r="K25" s="62">
        <v>19.0</v>
      </c>
      <c r="L25" s="71">
        <f t="shared" si="9"/>
        <v>1000</v>
      </c>
      <c r="M25" s="72">
        <f t="shared" si="10"/>
        <v>19000</v>
      </c>
      <c r="N25" s="72">
        <f t="shared" si="11"/>
        <v>1386.89873</v>
      </c>
      <c r="O25" s="72">
        <f t="shared" si="15"/>
        <v>38038.29111</v>
      </c>
      <c r="P25" s="72">
        <f t="shared" si="12"/>
        <v>2177.270785</v>
      </c>
      <c r="Q25" s="73">
        <f t="shared" si="13"/>
        <v>40215.5619</v>
      </c>
      <c r="R25" s="74"/>
      <c r="S25" s="69"/>
      <c r="T25" s="69"/>
      <c r="U25" s="69"/>
      <c r="V25" s="69"/>
      <c r="W25" s="69"/>
      <c r="X25" s="69"/>
      <c r="Y25" s="69"/>
      <c r="Z25" s="69"/>
    </row>
    <row r="26" ht="18.75" customHeight="1">
      <c r="A26" s="54">
        <f t="shared" ref="A26:B26" si="32">A25+12</f>
        <v>241</v>
      </c>
      <c r="B26" s="55">
        <f t="shared" si="32"/>
        <v>252</v>
      </c>
      <c r="C26" s="56">
        <f>IF($H$4-D246&gt;0,E246*($D$4+(1/($H$4-D246))),0)</f>
        <v>0</v>
      </c>
      <c r="D26" s="57">
        <v>20.0</v>
      </c>
      <c r="E26" s="58">
        <f t="shared" si="3"/>
        <v>124029.002</v>
      </c>
      <c r="F26" s="59">
        <f t="shared" si="4"/>
        <v>2386.89873</v>
      </c>
      <c r="G26" s="59">
        <f t="shared" si="5"/>
        <v>1067.550119</v>
      </c>
      <c r="H26" s="70">
        <f t="shared" si="6"/>
        <v>0.008516666667</v>
      </c>
      <c r="I26" s="59">
        <f t="shared" si="7"/>
        <v>1319.348611</v>
      </c>
      <c r="J26" s="61">
        <f t="shared" si="8"/>
        <v>1067.550119</v>
      </c>
      <c r="K26" s="62">
        <v>20.0</v>
      </c>
      <c r="L26" s="71">
        <f t="shared" si="9"/>
        <v>1000</v>
      </c>
      <c r="M26" s="72">
        <f t="shared" si="10"/>
        <v>20000</v>
      </c>
      <c r="N26" s="72">
        <f t="shared" si="11"/>
        <v>1386.89873</v>
      </c>
      <c r="O26" s="72">
        <f t="shared" si="15"/>
        <v>39425.18984</v>
      </c>
      <c r="P26" s="72">
        <f t="shared" si="12"/>
        <v>2366.156925</v>
      </c>
      <c r="Q26" s="73">
        <f t="shared" si="13"/>
        <v>41791.34677</v>
      </c>
      <c r="R26" s="74"/>
      <c r="S26" s="69"/>
      <c r="T26" s="69"/>
      <c r="U26" s="69"/>
      <c r="V26" s="69"/>
      <c r="W26" s="69"/>
      <c r="X26" s="69"/>
      <c r="Y26" s="69"/>
      <c r="Z26" s="69"/>
    </row>
    <row r="27" ht="18.75" customHeight="1">
      <c r="A27" s="54">
        <f t="shared" ref="A27:B27" si="33">A26+12</f>
        <v>253</v>
      </c>
      <c r="B27" s="55">
        <f t="shared" si="33"/>
        <v>264</v>
      </c>
      <c r="C27" s="56">
        <f>IF($H$4-D258&gt;0,E258*($D$4+(1/($H$4-D258))),0)</f>
        <v>0</v>
      </c>
      <c r="D27" s="57">
        <v>21.0</v>
      </c>
      <c r="E27" s="58">
        <f t="shared" si="3"/>
        <v>122698.4169</v>
      </c>
      <c r="F27" s="59">
        <f t="shared" si="4"/>
        <v>2386.89873</v>
      </c>
      <c r="G27" s="59">
        <f t="shared" si="5"/>
        <v>1056.313667</v>
      </c>
      <c r="H27" s="70">
        <f t="shared" si="6"/>
        <v>0.008516666667</v>
      </c>
      <c r="I27" s="59">
        <f t="shared" si="7"/>
        <v>1330.585063</v>
      </c>
      <c r="J27" s="61">
        <f t="shared" si="8"/>
        <v>1056.313667</v>
      </c>
      <c r="K27" s="62">
        <v>21.0</v>
      </c>
      <c r="L27" s="71">
        <f t="shared" si="9"/>
        <v>1000</v>
      </c>
      <c r="M27" s="72">
        <f t="shared" si="10"/>
        <v>21000</v>
      </c>
      <c r="N27" s="72">
        <f t="shared" si="11"/>
        <v>1386.89873</v>
      </c>
      <c r="O27" s="72">
        <f t="shared" si="15"/>
        <v>40812.08857</v>
      </c>
      <c r="P27" s="72">
        <f t="shared" si="12"/>
        <v>2562.444277</v>
      </c>
      <c r="Q27" s="73">
        <f t="shared" si="13"/>
        <v>43374.53285</v>
      </c>
      <c r="R27" s="74"/>
      <c r="S27" s="69"/>
      <c r="T27" s="69"/>
      <c r="U27" s="69"/>
      <c r="V27" s="69"/>
      <c r="W27" s="69"/>
      <c r="X27" s="69"/>
      <c r="Y27" s="69"/>
      <c r="Z27" s="69"/>
    </row>
    <row r="28" ht="18.75" customHeight="1">
      <c r="A28" s="54">
        <f t="shared" ref="A28:B28" si="34">A27+12</f>
        <v>265</v>
      </c>
      <c r="B28" s="55">
        <f t="shared" si="34"/>
        <v>276</v>
      </c>
      <c r="C28" s="56">
        <f>IF($H$4-D270&gt;0,E270*($D$4+(1/($H$4-D270))),0)</f>
        <v>0</v>
      </c>
      <c r="D28" s="57">
        <v>22.0</v>
      </c>
      <c r="E28" s="58">
        <f t="shared" si="3"/>
        <v>121356.4997</v>
      </c>
      <c r="F28" s="59">
        <f t="shared" si="4"/>
        <v>2386.89873</v>
      </c>
      <c r="G28" s="59">
        <f t="shared" si="5"/>
        <v>1044.981517</v>
      </c>
      <c r="H28" s="70">
        <f t="shared" si="6"/>
        <v>0.008516666667</v>
      </c>
      <c r="I28" s="59">
        <f t="shared" si="7"/>
        <v>1341.917213</v>
      </c>
      <c r="J28" s="61">
        <f t="shared" si="8"/>
        <v>1044.981517</v>
      </c>
      <c r="K28" s="62">
        <v>22.0</v>
      </c>
      <c r="L28" s="71">
        <f t="shared" si="9"/>
        <v>1000</v>
      </c>
      <c r="M28" s="72">
        <f t="shared" si="10"/>
        <v>22000</v>
      </c>
      <c r="N28" s="72">
        <f t="shared" si="11"/>
        <v>1386.89873</v>
      </c>
      <c r="O28" s="72">
        <f t="shared" si="15"/>
        <v>42198.9873</v>
      </c>
      <c r="P28" s="72">
        <f t="shared" si="12"/>
        <v>2766.167603</v>
      </c>
      <c r="Q28" s="73">
        <f t="shared" si="13"/>
        <v>44965.15491</v>
      </c>
      <c r="R28" s="74"/>
      <c r="S28" s="69"/>
      <c r="T28" s="69"/>
      <c r="U28" s="69"/>
      <c r="V28" s="69"/>
      <c r="W28" s="69"/>
      <c r="X28" s="69"/>
      <c r="Y28" s="69"/>
      <c r="Z28" s="69"/>
    </row>
    <row r="29" ht="18.75" customHeight="1">
      <c r="A29" s="54">
        <f t="shared" ref="A29:B29" si="35">A28+12</f>
        <v>277</v>
      </c>
      <c r="B29" s="55">
        <f t="shared" si="35"/>
        <v>288</v>
      </c>
      <c r="C29" s="56">
        <f>IF($H$4-D282&gt;0,E282*($D$4+(1/($H$4-D282))),0)</f>
        <v>0</v>
      </c>
      <c r="D29" s="57">
        <v>23.0</v>
      </c>
      <c r="E29" s="58">
        <f t="shared" si="3"/>
        <v>120003.1538</v>
      </c>
      <c r="F29" s="59">
        <f t="shared" si="4"/>
        <v>2386.89873</v>
      </c>
      <c r="G29" s="59">
        <f t="shared" si="5"/>
        <v>1033.552856</v>
      </c>
      <c r="H29" s="70">
        <f t="shared" si="6"/>
        <v>0.008516666667</v>
      </c>
      <c r="I29" s="59">
        <f t="shared" si="7"/>
        <v>1353.345874</v>
      </c>
      <c r="J29" s="61">
        <f t="shared" si="8"/>
        <v>1033.552856</v>
      </c>
      <c r="K29" s="62">
        <v>23.0</v>
      </c>
      <c r="L29" s="71">
        <f t="shared" si="9"/>
        <v>1000</v>
      </c>
      <c r="M29" s="72">
        <f t="shared" si="10"/>
        <v>23000</v>
      </c>
      <c r="N29" s="72">
        <f t="shared" si="11"/>
        <v>1386.89873</v>
      </c>
      <c r="O29" s="72">
        <f t="shared" si="15"/>
        <v>43585.88603</v>
      </c>
      <c r="P29" s="72">
        <f t="shared" si="12"/>
        <v>2977.361831</v>
      </c>
      <c r="Q29" s="73">
        <f t="shared" si="13"/>
        <v>46563.24786</v>
      </c>
      <c r="R29" s="74"/>
      <c r="S29" s="69"/>
      <c r="T29" s="69"/>
      <c r="U29" s="69"/>
      <c r="V29" s="69"/>
      <c r="W29" s="69"/>
      <c r="X29" s="69"/>
      <c r="Y29" s="69"/>
      <c r="Z29" s="69"/>
    </row>
    <row r="30" ht="18.75" customHeight="1">
      <c r="A30" s="75">
        <f t="shared" ref="A30:B30" si="36">A29+12</f>
        <v>289</v>
      </c>
      <c r="B30" s="76">
        <f t="shared" si="36"/>
        <v>300</v>
      </c>
      <c r="C30" s="77">
        <f>IF($H$4-D294&gt;0,E294*($D$4+(1/($H$4-D294))),0)</f>
        <v>0</v>
      </c>
      <c r="D30" s="57">
        <v>24.0</v>
      </c>
      <c r="E30" s="58">
        <f t="shared" si="3"/>
        <v>118638.282</v>
      </c>
      <c r="F30" s="59">
        <f t="shared" si="4"/>
        <v>2386.89873</v>
      </c>
      <c r="G30" s="59">
        <f t="shared" si="5"/>
        <v>1022.02686</v>
      </c>
      <c r="H30" s="70">
        <f t="shared" si="6"/>
        <v>0.008516666667</v>
      </c>
      <c r="I30" s="59">
        <f t="shared" si="7"/>
        <v>1364.87187</v>
      </c>
      <c r="J30" s="61">
        <f t="shared" si="8"/>
        <v>1022.02686</v>
      </c>
      <c r="K30" s="62">
        <v>24.0</v>
      </c>
      <c r="L30" s="71">
        <f t="shared" si="9"/>
        <v>1000</v>
      </c>
      <c r="M30" s="72">
        <f t="shared" si="10"/>
        <v>24000</v>
      </c>
      <c r="N30" s="72">
        <f t="shared" si="11"/>
        <v>1386.89873</v>
      </c>
      <c r="O30" s="72">
        <f t="shared" si="15"/>
        <v>44972.78476</v>
      </c>
      <c r="P30" s="72">
        <f t="shared" si="12"/>
        <v>3196.062048</v>
      </c>
      <c r="Q30" s="73">
        <f t="shared" si="13"/>
        <v>48168.84681</v>
      </c>
      <c r="R30" s="74"/>
      <c r="S30" s="69"/>
      <c r="T30" s="69"/>
      <c r="U30" s="69"/>
      <c r="V30" s="69"/>
      <c r="W30" s="69"/>
      <c r="X30" s="69"/>
      <c r="Y30" s="69"/>
      <c r="Z30" s="69"/>
    </row>
    <row r="31" ht="18.75" customHeight="1">
      <c r="A31" s="69"/>
      <c r="B31" s="69"/>
      <c r="C31" s="69"/>
      <c r="D31" s="57">
        <v>25.0</v>
      </c>
      <c r="E31" s="58">
        <f t="shared" si="3"/>
        <v>117402.4665</v>
      </c>
      <c r="F31" s="59">
        <f t="shared" si="4"/>
        <v>2246.218139</v>
      </c>
      <c r="G31" s="59">
        <f t="shared" si="5"/>
        <v>1010.402701</v>
      </c>
      <c r="H31" s="70">
        <f t="shared" si="6"/>
        <v>0.008516666667</v>
      </c>
      <c r="I31" s="59">
        <f t="shared" si="7"/>
        <v>1235.815437</v>
      </c>
      <c r="J31" s="61">
        <f t="shared" si="8"/>
        <v>1010.402701</v>
      </c>
      <c r="K31" s="62">
        <v>25.0</v>
      </c>
      <c r="L31" s="71">
        <f t="shared" si="9"/>
        <v>1000</v>
      </c>
      <c r="M31" s="72">
        <f t="shared" si="10"/>
        <v>25000</v>
      </c>
      <c r="N31" s="72">
        <f t="shared" si="11"/>
        <v>1246.218139</v>
      </c>
      <c r="O31" s="72">
        <f t="shared" si="15"/>
        <v>46219.0029</v>
      </c>
      <c r="P31" s="72">
        <f t="shared" si="12"/>
        <v>3422.30351</v>
      </c>
      <c r="Q31" s="73">
        <f t="shared" si="13"/>
        <v>49641.30641</v>
      </c>
      <c r="R31" s="74"/>
      <c r="S31" s="69"/>
      <c r="T31" s="69"/>
      <c r="U31" s="69"/>
      <c r="V31" s="69"/>
      <c r="W31" s="69"/>
      <c r="X31" s="69"/>
      <c r="Y31" s="69"/>
      <c r="Z31" s="69"/>
    </row>
    <row r="32" ht="18.75" customHeight="1">
      <c r="A32" s="69"/>
      <c r="B32" s="69"/>
      <c r="C32" s="69"/>
      <c r="D32" s="57">
        <v>26.0</v>
      </c>
      <c r="E32" s="58">
        <f t="shared" si="3"/>
        <v>116156.1261</v>
      </c>
      <c r="F32" s="59">
        <f t="shared" si="4"/>
        <v>2246.218139</v>
      </c>
      <c r="G32" s="59">
        <f t="shared" si="5"/>
        <v>999.8776733</v>
      </c>
      <c r="H32" s="70">
        <f t="shared" si="6"/>
        <v>0.008516666667</v>
      </c>
      <c r="I32" s="59">
        <f t="shared" si="7"/>
        <v>1246.340465</v>
      </c>
      <c r="J32" s="61">
        <f t="shared" si="8"/>
        <v>999.8776733</v>
      </c>
      <c r="K32" s="62">
        <v>26.0</v>
      </c>
      <c r="L32" s="71">
        <f t="shared" si="9"/>
        <v>1000</v>
      </c>
      <c r="M32" s="72">
        <f t="shared" si="10"/>
        <v>26000</v>
      </c>
      <c r="N32" s="72">
        <f t="shared" si="11"/>
        <v>1246.218139</v>
      </c>
      <c r="O32" s="72">
        <f t="shared" si="15"/>
        <v>47465.22104</v>
      </c>
      <c r="P32" s="72">
        <f t="shared" si="12"/>
        <v>3655.460882</v>
      </c>
      <c r="Q32" s="73">
        <f t="shared" si="13"/>
        <v>51120.68192</v>
      </c>
      <c r="R32" s="74"/>
      <c r="S32" s="69"/>
      <c r="T32" s="69"/>
      <c r="U32" s="69"/>
      <c r="V32" s="69"/>
      <c r="W32" s="69"/>
      <c r="X32" s="69"/>
      <c r="Y32" s="69"/>
      <c r="Z32" s="69"/>
    </row>
    <row r="33" ht="18.75" customHeight="1">
      <c r="A33" s="69"/>
      <c r="B33" s="69"/>
      <c r="C33" s="69"/>
      <c r="D33" s="57">
        <v>27.0</v>
      </c>
      <c r="E33" s="58">
        <f t="shared" si="3"/>
        <v>114899.1709</v>
      </c>
      <c r="F33" s="59">
        <f t="shared" si="4"/>
        <v>2246.218139</v>
      </c>
      <c r="G33" s="59">
        <f t="shared" si="5"/>
        <v>989.263007</v>
      </c>
      <c r="H33" s="70">
        <f t="shared" si="6"/>
        <v>0.008516666667</v>
      </c>
      <c r="I33" s="59">
        <f t="shared" si="7"/>
        <v>1256.955132</v>
      </c>
      <c r="J33" s="61">
        <f t="shared" si="8"/>
        <v>989.263007</v>
      </c>
      <c r="K33" s="62">
        <v>27.0</v>
      </c>
      <c r="L33" s="71">
        <f t="shared" si="9"/>
        <v>1000</v>
      </c>
      <c r="M33" s="72">
        <f t="shared" si="10"/>
        <v>27000</v>
      </c>
      <c r="N33" s="72">
        <f t="shared" si="11"/>
        <v>1246.218139</v>
      </c>
      <c r="O33" s="72">
        <f t="shared" si="15"/>
        <v>48711.43918</v>
      </c>
      <c r="P33" s="72">
        <f t="shared" si="12"/>
        <v>3895.566647</v>
      </c>
      <c r="Q33" s="73">
        <f t="shared" si="13"/>
        <v>52607.00583</v>
      </c>
      <c r="R33" s="74"/>
      <c r="S33" s="69"/>
      <c r="T33" s="69"/>
      <c r="U33" s="69"/>
      <c r="V33" s="69"/>
      <c r="W33" s="69"/>
      <c r="X33" s="69"/>
      <c r="Y33" s="69"/>
      <c r="Z33" s="69"/>
    </row>
    <row r="34" ht="18.75" customHeight="1">
      <c r="A34" s="69"/>
      <c r="B34" s="69"/>
      <c r="C34" s="69"/>
      <c r="D34" s="57">
        <v>28.0</v>
      </c>
      <c r="E34" s="58">
        <f t="shared" si="3"/>
        <v>113631.5107</v>
      </c>
      <c r="F34" s="59">
        <f t="shared" si="4"/>
        <v>2246.218139</v>
      </c>
      <c r="G34" s="59">
        <f t="shared" si="5"/>
        <v>978.5579391</v>
      </c>
      <c r="H34" s="70">
        <f t="shared" si="6"/>
        <v>0.008516666667</v>
      </c>
      <c r="I34" s="59">
        <f t="shared" si="7"/>
        <v>1267.660199</v>
      </c>
      <c r="J34" s="61">
        <f t="shared" si="8"/>
        <v>978.5579391</v>
      </c>
      <c r="K34" s="62">
        <v>28.0</v>
      </c>
      <c r="L34" s="71">
        <f t="shared" si="9"/>
        <v>1000</v>
      </c>
      <c r="M34" s="72">
        <f t="shared" si="10"/>
        <v>28000</v>
      </c>
      <c r="N34" s="72">
        <f t="shared" si="11"/>
        <v>1246.218139</v>
      </c>
      <c r="O34" s="72">
        <f t="shared" si="15"/>
        <v>49957.65732</v>
      </c>
      <c r="P34" s="72">
        <f t="shared" si="12"/>
        <v>4142.65344</v>
      </c>
      <c r="Q34" s="73">
        <f t="shared" si="13"/>
        <v>54100.31076</v>
      </c>
      <c r="R34" s="74"/>
      <c r="S34" s="69"/>
      <c r="T34" s="69"/>
      <c r="U34" s="69"/>
      <c r="V34" s="69"/>
      <c r="W34" s="69"/>
      <c r="X34" s="69"/>
      <c r="Y34" s="69"/>
      <c r="Z34" s="69"/>
    </row>
    <row r="35" ht="18.75" customHeight="1">
      <c r="A35" s="69"/>
      <c r="B35" s="69"/>
      <c r="C35" s="69"/>
      <c r="D35" s="57">
        <v>29.0</v>
      </c>
      <c r="E35" s="58">
        <f t="shared" si="3"/>
        <v>112353.0543</v>
      </c>
      <c r="F35" s="59">
        <f t="shared" si="4"/>
        <v>2246.218139</v>
      </c>
      <c r="G35" s="59">
        <f t="shared" si="5"/>
        <v>967.7616997</v>
      </c>
      <c r="H35" s="70">
        <f t="shared" si="6"/>
        <v>0.008516666667</v>
      </c>
      <c r="I35" s="59">
        <f t="shared" si="7"/>
        <v>1278.456439</v>
      </c>
      <c r="J35" s="61">
        <f t="shared" si="8"/>
        <v>967.7616997</v>
      </c>
      <c r="K35" s="62">
        <v>29.0</v>
      </c>
      <c r="L35" s="71">
        <f t="shared" si="9"/>
        <v>1000</v>
      </c>
      <c r="M35" s="72">
        <f t="shared" si="10"/>
        <v>29000</v>
      </c>
      <c r="N35" s="72">
        <f t="shared" si="11"/>
        <v>1246.218139</v>
      </c>
      <c r="O35" s="72">
        <f t="shared" si="15"/>
        <v>51203.87546</v>
      </c>
      <c r="P35" s="72">
        <f t="shared" si="12"/>
        <v>4396.754051</v>
      </c>
      <c r="Q35" s="73">
        <f t="shared" si="13"/>
        <v>55600.62951</v>
      </c>
      <c r="R35" s="74"/>
      <c r="S35" s="69"/>
      <c r="T35" s="69"/>
      <c r="U35" s="69"/>
      <c r="V35" s="69"/>
      <c r="W35" s="69"/>
      <c r="X35" s="69"/>
      <c r="Y35" s="69"/>
      <c r="Z35" s="69"/>
    </row>
    <row r="36" ht="18.75" customHeight="1">
      <c r="A36" s="69"/>
      <c r="B36" s="69"/>
      <c r="C36" s="69"/>
      <c r="D36" s="57">
        <v>30.0</v>
      </c>
      <c r="E36" s="58">
        <f t="shared" si="3"/>
        <v>111063.7097</v>
      </c>
      <c r="F36" s="59">
        <f t="shared" si="4"/>
        <v>2246.218139</v>
      </c>
      <c r="G36" s="59">
        <f t="shared" si="5"/>
        <v>956.8735124</v>
      </c>
      <c r="H36" s="70">
        <f t="shared" si="6"/>
        <v>0.008516666667</v>
      </c>
      <c r="I36" s="59">
        <f t="shared" si="7"/>
        <v>1289.344626</v>
      </c>
      <c r="J36" s="61">
        <f t="shared" si="8"/>
        <v>956.8735124</v>
      </c>
      <c r="K36" s="62">
        <v>30.0</v>
      </c>
      <c r="L36" s="71">
        <f t="shared" si="9"/>
        <v>1000</v>
      </c>
      <c r="M36" s="72">
        <f t="shared" si="10"/>
        <v>30000</v>
      </c>
      <c r="N36" s="72">
        <f t="shared" si="11"/>
        <v>1246.218139</v>
      </c>
      <c r="O36" s="72">
        <f t="shared" si="15"/>
        <v>52450.09359</v>
      </c>
      <c r="P36" s="72">
        <f t="shared" si="12"/>
        <v>4657.901422</v>
      </c>
      <c r="Q36" s="73">
        <f t="shared" si="13"/>
        <v>57107.99502</v>
      </c>
      <c r="R36" s="74"/>
      <c r="S36" s="69"/>
      <c r="T36" s="69"/>
      <c r="U36" s="69"/>
      <c r="V36" s="69"/>
      <c r="W36" s="69"/>
      <c r="X36" s="69"/>
      <c r="Y36" s="69"/>
      <c r="Z36" s="69"/>
    </row>
    <row r="37" ht="18.75" customHeight="1">
      <c r="A37" s="69"/>
      <c r="B37" s="69"/>
      <c r="C37" s="69"/>
      <c r="D37" s="57">
        <v>31.0</v>
      </c>
      <c r="E37" s="58">
        <f t="shared" si="3"/>
        <v>109763.3841</v>
      </c>
      <c r="F37" s="59">
        <f t="shared" si="4"/>
        <v>2246.218139</v>
      </c>
      <c r="G37" s="59">
        <f t="shared" si="5"/>
        <v>945.892594</v>
      </c>
      <c r="H37" s="70">
        <f t="shared" si="6"/>
        <v>0.008516666667</v>
      </c>
      <c r="I37" s="59">
        <f t="shared" si="7"/>
        <v>1300.325545</v>
      </c>
      <c r="J37" s="61">
        <f t="shared" si="8"/>
        <v>945.892594</v>
      </c>
      <c r="K37" s="62">
        <v>31.0</v>
      </c>
      <c r="L37" s="71">
        <f t="shared" si="9"/>
        <v>1000</v>
      </c>
      <c r="M37" s="72">
        <f t="shared" si="10"/>
        <v>31000</v>
      </c>
      <c r="N37" s="72">
        <f t="shared" si="11"/>
        <v>1246.218139</v>
      </c>
      <c r="O37" s="72">
        <f t="shared" si="15"/>
        <v>53696.31173</v>
      </c>
      <c r="P37" s="72">
        <f t="shared" si="12"/>
        <v>4926.12865</v>
      </c>
      <c r="Q37" s="73">
        <f t="shared" si="13"/>
        <v>58622.44038</v>
      </c>
      <c r="R37" s="74"/>
      <c r="S37" s="69"/>
      <c r="T37" s="69"/>
      <c r="U37" s="69"/>
      <c r="V37" s="69"/>
      <c r="W37" s="69"/>
      <c r="X37" s="69"/>
      <c r="Y37" s="69"/>
      <c r="Z37" s="69"/>
    </row>
    <row r="38" ht="18.75" customHeight="1">
      <c r="A38" s="69"/>
      <c r="B38" s="69"/>
      <c r="C38" s="69"/>
      <c r="D38" s="57">
        <v>32.0</v>
      </c>
      <c r="E38" s="58">
        <f t="shared" si="3"/>
        <v>108451.9841</v>
      </c>
      <c r="F38" s="59">
        <f t="shared" si="4"/>
        <v>2246.218139</v>
      </c>
      <c r="G38" s="59">
        <f t="shared" si="5"/>
        <v>934.8181548</v>
      </c>
      <c r="H38" s="70">
        <f t="shared" si="6"/>
        <v>0.008516666667</v>
      </c>
      <c r="I38" s="59">
        <f t="shared" si="7"/>
        <v>1311.399984</v>
      </c>
      <c r="J38" s="61">
        <f t="shared" si="8"/>
        <v>934.8181548</v>
      </c>
      <c r="K38" s="62">
        <v>32.0</v>
      </c>
      <c r="L38" s="71">
        <f t="shared" si="9"/>
        <v>1000</v>
      </c>
      <c r="M38" s="72">
        <f t="shared" si="10"/>
        <v>32000</v>
      </c>
      <c r="N38" s="72">
        <f t="shared" si="11"/>
        <v>1246.218139</v>
      </c>
      <c r="O38" s="72">
        <f t="shared" si="15"/>
        <v>54942.52987</v>
      </c>
      <c r="P38" s="72">
        <f t="shared" si="12"/>
        <v>5201.468989</v>
      </c>
      <c r="Q38" s="73">
        <f t="shared" si="13"/>
        <v>60143.99886</v>
      </c>
      <c r="R38" s="74"/>
      <c r="S38" s="69"/>
      <c r="T38" s="69"/>
      <c r="U38" s="69"/>
      <c r="V38" s="69"/>
      <c r="W38" s="69"/>
      <c r="X38" s="69"/>
      <c r="Y38" s="69"/>
      <c r="Z38" s="69"/>
    </row>
    <row r="39" ht="18.75" customHeight="1">
      <c r="A39" s="69"/>
      <c r="B39" s="69"/>
      <c r="C39" s="69"/>
      <c r="D39" s="57">
        <v>33.0</v>
      </c>
      <c r="E39" s="58">
        <f t="shared" si="3"/>
        <v>107129.4154</v>
      </c>
      <c r="F39" s="59">
        <f t="shared" si="4"/>
        <v>2246.218139</v>
      </c>
      <c r="G39" s="59">
        <f t="shared" si="5"/>
        <v>923.6493983</v>
      </c>
      <c r="H39" s="70">
        <f t="shared" si="6"/>
        <v>0.008516666667</v>
      </c>
      <c r="I39" s="59">
        <f t="shared" si="7"/>
        <v>1322.56874</v>
      </c>
      <c r="J39" s="61">
        <f t="shared" si="8"/>
        <v>923.6493983</v>
      </c>
      <c r="K39" s="62">
        <v>33.0</v>
      </c>
      <c r="L39" s="71">
        <f t="shared" si="9"/>
        <v>1000</v>
      </c>
      <c r="M39" s="72">
        <f t="shared" si="10"/>
        <v>33000</v>
      </c>
      <c r="N39" s="72">
        <f t="shared" si="11"/>
        <v>1246.218139</v>
      </c>
      <c r="O39" s="72">
        <f t="shared" si="15"/>
        <v>56188.74801</v>
      </c>
      <c r="P39" s="72">
        <f t="shared" si="12"/>
        <v>5483.955848</v>
      </c>
      <c r="Q39" s="73">
        <f t="shared" si="13"/>
        <v>61672.70386</v>
      </c>
      <c r="R39" s="74"/>
      <c r="S39" s="69"/>
      <c r="T39" s="69"/>
      <c r="U39" s="69"/>
      <c r="V39" s="69"/>
      <c r="W39" s="69"/>
      <c r="X39" s="69"/>
      <c r="Y39" s="69"/>
      <c r="Z39" s="69"/>
    </row>
    <row r="40" ht="18.75" customHeight="1">
      <c r="A40" s="69"/>
      <c r="B40" s="69"/>
      <c r="C40" s="69"/>
      <c r="D40" s="57">
        <v>34.0</v>
      </c>
      <c r="E40" s="58">
        <f t="shared" si="3"/>
        <v>105795.5828</v>
      </c>
      <c r="F40" s="59">
        <f t="shared" si="4"/>
        <v>2246.218139</v>
      </c>
      <c r="G40" s="59">
        <f t="shared" si="5"/>
        <v>912.3855212</v>
      </c>
      <c r="H40" s="70">
        <f t="shared" si="6"/>
        <v>0.008516666667</v>
      </c>
      <c r="I40" s="59">
        <f t="shared" si="7"/>
        <v>1333.832617</v>
      </c>
      <c r="J40" s="61">
        <f t="shared" si="8"/>
        <v>912.3855212</v>
      </c>
      <c r="K40" s="62">
        <v>34.0</v>
      </c>
      <c r="L40" s="71">
        <f t="shared" si="9"/>
        <v>1000</v>
      </c>
      <c r="M40" s="72">
        <f t="shared" si="10"/>
        <v>34000</v>
      </c>
      <c r="N40" s="72">
        <f t="shared" si="11"/>
        <v>1246.218139</v>
      </c>
      <c r="O40" s="72">
        <f t="shared" si="15"/>
        <v>57434.96615</v>
      </c>
      <c r="P40" s="72">
        <f t="shared" si="12"/>
        <v>5773.622792</v>
      </c>
      <c r="Q40" s="73">
        <f t="shared" si="13"/>
        <v>63208.58894</v>
      </c>
      <c r="R40" s="74"/>
      <c r="S40" s="69"/>
      <c r="T40" s="69"/>
      <c r="U40" s="69"/>
      <c r="V40" s="69"/>
      <c r="W40" s="69"/>
      <c r="X40" s="69"/>
      <c r="Y40" s="69"/>
      <c r="Z40" s="69"/>
    </row>
    <row r="41" ht="18.75" customHeight="1">
      <c r="A41" s="69"/>
      <c r="B41" s="69"/>
      <c r="C41" s="69"/>
      <c r="D41" s="57">
        <v>35.0</v>
      </c>
      <c r="E41" s="58">
        <f t="shared" si="3"/>
        <v>104450.3904</v>
      </c>
      <c r="F41" s="59">
        <f t="shared" si="4"/>
        <v>2246.218139</v>
      </c>
      <c r="G41" s="59">
        <f t="shared" si="5"/>
        <v>901.0257134</v>
      </c>
      <c r="H41" s="70">
        <f t="shared" si="6"/>
        <v>0.008516666667</v>
      </c>
      <c r="I41" s="59">
        <f t="shared" si="7"/>
        <v>1345.192425</v>
      </c>
      <c r="J41" s="61">
        <f t="shared" si="8"/>
        <v>901.0257134</v>
      </c>
      <c r="K41" s="62">
        <v>35.0</v>
      </c>
      <c r="L41" s="71">
        <f t="shared" si="9"/>
        <v>1000</v>
      </c>
      <c r="M41" s="72">
        <f t="shared" si="10"/>
        <v>35000</v>
      </c>
      <c r="N41" s="72">
        <f t="shared" si="11"/>
        <v>1246.218139</v>
      </c>
      <c r="O41" s="72">
        <f t="shared" si="15"/>
        <v>58681.18429</v>
      </c>
      <c r="P41" s="72">
        <f t="shared" si="12"/>
        <v>6070.503546</v>
      </c>
      <c r="Q41" s="73">
        <f t="shared" si="13"/>
        <v>64751.68783</v>
      </c>
      <c r="R41" s="74"/>
      <c r="S41" s="69"/>
      <c r="T41" s="69"/>
      <c r="U41" s="69"/>
      <c r="V41" s="69"/>
      <c r="W41" s="69"/>
      <c r="X41" s="69"/>
      <c r="Y41" s="69"/>
      <c r="Z41" s="69"/>
    </row>
    <row r="42" ht="18.75" customHeight="1">
      <c r="A42" s="69"/>
      <c r="B42" s="69"/>
      <c r="C42" s="69"/>
      <c r="D42" s="57">
        <v>36.0</v>
      </c>
      <c r="E42" s="58">
        <f t="shared" si="3"/>
        <v>103093.7414</v>
      </c>
      <c r="F42" s="59">
        <f t="shared" si="4"/>
        <v>2246.218139</v>
      </c>
      <c r="G42" s="59">
        <f t="shared" si="5"/>
        <v>889.5691579</v>
      </c>
      <c r="H42" s="70">
        <f t="shared" si="6"/>
        <v>0.008516666667</v>
      </c>
      <c r="I42" s="59">
        <f t="shared" si="7"/>
        <v>1356.648981</v>
      </c>
      <c r="J42" s="61">
        <f t="shared" si="8"/>
        <v>889.5691579</v>
      </c>
      <c r="K42" s="62">
        <v>36.0</v>
      </c>
      <c r="L42" s="71">
        <f t="shared" si="9"/>
        <v>1000</v>
      </c>
      <c r="M42" s="72">
        <f t="shared" si="10"/>
        <v>36000</v>
      </c>
      <c r="N42" s="72">
        <f t="shared" si="11"/>
        <v>1246.218139</v>
      </c>
      <c r="O42" s="72">
        <f t="shared" si="15"/>
        <v>59927.40243</v>
      </c>
      <c r="P42" s="72">
        <f t="shared" si="12"/>
        <v>6374.631992</v>
      </c>
      <c r="Q42" s="73">
        <f t="shared" si="13"/>
        <v>66302.03442</v>
      </c>
      <c r="R42" s="74"/>
      <c r="S42" s="69"/>
      <c r="T42" s="69"/>
      <c r="U42" s="69"/>
      <c r="V42" s="69"/>
      <c r="W42" s="69"/>
      <c r="X42" s="69"/>
      <c r="Y42" s="69"/>
      <c r="Z42" s="69"/>
    </row>
    <row r="43" ht="18.75" customHeight="1">
      <c r="A43" s="69"/>
      <c r="B43" s="69"/>
      <c r="C43" s="69"/>
      <c r="D43" s="57">
        <v>37.0</v>
      </c>
      <c r="E43" s="58">
        <f t="shared" si="3"/>
        <v>101866.4349</v>
      </c>
      <c r="F43" s="59">
        <f t="shared" si="4"/>
        <v>2105.321476</v>
      </c>
      <c r="G43" s="59">
        <f t="shared" si="5"/>
        <v>878.0150307</v>
      </c>
      <c r="H43" s="70">
        <f t="shared" si="6"/>
        <v>0.008516666667</v>
      </c>
      <c r="I43" s="59">
        <f t="shared" si="7"/>
        <v>1227.306445</v>
      </c>
      <c r="J43" s="61">
        <f t="shared" si="8"/>
        <v>878.0150307</v>
      </c>
      <c r="K43" s="62">
        <v>37.0</v>
      </c>
      <c r="L43" s="71">
        <f t="shared" si="9"/>
        <v>1000</v>
      </c>
      <c r="M43" s="72">
        <f t="shared" si="10"/>
        <v>37000</v>
      </c>
      <c r="N43" s="72">
        <f t="shared" si="11"/>
        <v>1105.321476</v>
      </c>
      <c r="O43" s="72">
        <f t="shared" si="15"/>
        <v>61032.7239</v>
      </c>
      <c r="P43" s="72">
        <f t="shared" si="12"/>
        <v>6686.042171</v>
      </c>
      <c r="Q43" s="73">
        <f t="shared" si="13"/>
        <v>67718.76607</v>
      </c>
      <c r="R43" s="74"/>
      <c r="S43" s="69"/>
      <c r="T43" s="69"/>
      <c r="U43" s="69"/>
      <c r="V43" s="69"/>
      <c r="W43" s="69"/>
      <c r="X43" s="69"/>
      <c r="Y43" s="69"/>
      <c r="Z43" s="69"/>
    </row>
    <row r="44" ht="18.75" customHeight="1">
      <c r="A44" s="69"/>
      <c r="B44" s="69"/>
      <c r="C44" s="69"/>
      <c r="D44" s="57">
        <v>38.0</v>
      </c>
      <c r="E44" s="58">
        <f t="shared" si="3"/>
        <v>100628.6759</v>
      </c>
      <c r="F44" s="59">
        <f t="shared" si="4"/>
        <v>2105.321476</v>
      </c>
      <c r="G44" s="59">
        <f t="shared" si="5"/>
        <v>867.5624708</v>
      </c>
      <c r="H44" s="70">
        <f t="shared" si="6"/>
        <v>0.008516666667</v>
      </c>
      <c r="I44" s="59">
        <f t="shared" si="7"/>
        <v>1237.759005</v>
      </c>
      <c r="J44" s="61">
        <f t="shared" si="8"/>
        <v>867.5624708</v>
      </c>
      <c r="K44" s="62">
        <v>38.0</v>
      </c>
      <c r="L44" s="71">
        <f t="shared" si="9"/>
        <v>1000</v>
      </c>
      <c r="M44" s="72">
        <f t="shared" si="10"/>
        <v>38000</v>
      </c>
      <c r="N44" s="72">
        <f t="shared" si="11"/>
        <v>1105.321476</v>
      </c>
      <c r="O44" s="72">
        <f t="shared" si="15"/>
        <v>62138.04538</v>
      </c>
      <c r="P44" s="72">
        <f t="shared" si="12"/>
        <v>7004.106514</v>
      </c>
      <c r="Q44" s="73">
        <f t="shared" si="13"/>
        <v>69142.15189</v>
      </c>
      <c r="R44" s="74"/>
      <c r="S44" s="69"/>
      <c r="T44" s="69"/>
      <c r="U44" s="69"/>
      <c r="V44" s="69"/>
      <c r="W44" s="69"/>
      <c r="X44" s="69"/>
      <c r="Y44" s="69"/>
      <c r="Z44" s="69"/>
    </row>
    <row r="45" ht="18.75" customHeight="1">
      <c r="A45" s="69"/>
      <c r="B45" s="69"/>
      <c r="C45" s="69"/>
      <c r="D45" s="57">
        <v>39.0</v>
      </c>
      <c r="E45" s="58">
        <f t="shared" si="3"/>
        <v>99380.37534</v>
      </c>
      <c r="F45" s="59">
        <f t="shared" si="4"/>
        <v>2105.321476</v>
      </c>
      <c r="G45" s="59">
        <f t="shared" si="5"/>
        <v>857.02089</v>
      </c>
      <c r="H45" s="70">
        <f t="shared" si="6"/>
        <v>0.008516666667</v>
      </c>
      <c r="I45" s="59">
        <f t="shared" si="7"/>
        <v>1248.300586</v>
      </c>
      <c r="J45" s="61">
        <f t="shared" si="8"/>
        <v>857.02089</v>
      </c>
      <c r="K45" s="62">
        <v>39.0</v>
      </c>
      <c r="L45" s="71">
        <f t="shared" si="9"/>
        <v>1000</v>
      </c>
      <c r="M45" s="72">
        <f t="shared" si="10"/>
        <v>39000</v>
      </c>
      <c r="N45" s="72">
        <f t="shared" si="11"/>
        <v>1105.321476</v>
      </c>
      <c r="O45" s="72">
        <f t="shared" si="15"/>
        <v>63243.36685</v>
      </c>
      <c r="P45" s="72">
        <f t="shared" si="12"/>
        <v>7328.856276</v>
      </c>
      <c r="Q45" s="73">
        <f t="shared" si="13"/>
        <v>70572.22313</v>
      </c>
      <c r="R45" s="74"/>
      <c r="S45" s="69"/>
      <c r="T45" s="69"/>
      <c r="U45" s="69"/>
      <c r="V45" s="69"/>
      <c r="W45" s="69"/>
      <c r="X45" s="69"/>
      <c r="Y45" s="69"/>
      <c r="Z45" s="69"/>
    </row>
    <row r="46" ht="18.75" customHeight="1">
      <c r="A46" s="69"/>
      <c r="B46" s="69"/>
      <c r="C46" s="69"/>
      <c r="D46" s="57">
        <v>40.0</v>
      </c>
      <c r="E46" s="58">
        <f t="shared" si="3"/>
        <v>98121.4434</v>
      </c>
      <c r="F46" s="59">
        <f t="shared" si="4"/>
        <v>2105.321476</v>
      </c>
      <c r="G46" s="59">
        <f t="shared" si="5"/>
        <v>846.38953</v>
      </c>
      <c r="H46" s="70">
        <f t="shared" si="6"/>
        <v>0.008516666667</v>
      </c>
      <c r="I46" s="59">
        <f t="shared" si="7"/>
        <v>1258.931946</v>
      </c>
      <c r="J46" s="61">
        <f t="shared" si="8"/>
        <v>846.38953</v>
      </c>
      <c r="K46" s="62">
        <v>40.0</v>
      </c>
      <c r="L46" s="71">
        <f t="shared" si="9"/>
        <v>1000</v>
      </c>
      <c r="M46" s="72">
        <f t="shared" si="10"/>
        <v>40000</v>
      </c>
      <c r="N46" s="72">
        <f t="shared" si="11"/>
        <v>1105.321476</v>
      </c>
      <c r="O46" s="72">
        <f t="shared" si="15"/>
        <v>64348.68833</v>
      </c>
      <c r="P46" s="72">
        <f t="shared" si="12"/>
        <v>7660.322856</v>
      </c>
      <c r="Q46" s="73">
        <f t="shared" si="13"/>
        <v>72009.01118</v>
      </c>
      <c r="R46" s="74"/>
      <c r="S46" s="69"/>
      <c r="T46" s="69"/>
      <c r="U46" s="69"/>
      <c r="V46" s="69"/>
      <c r="W46" s="69"/>
      <c r="X46" s="69"/>
      <c r="Y46" s="69"/>
      <c r="Z46" s="69"/>
    </row>
    <row r="47" ht="18.75" customHeight="1">
      <c r="A47" s="69"/>
      <c r="B47" s="69"/>
      <c r="C47" s="69"/>
      <c r="D47" s="57">
        <v>41.0</v>
      </c>
      <c r="E47" s="58">
        <f t="shared" si="3"/>
        <v>96851.78955</v>
      </c>
      <c r="F47" s="59">
        <f t="shared" si="4"/>
        <v>2105.321476</v>
      </c>
      <c r="G47" s="59">
        <f t="shared" si="5"/>
        <v>835.6676263</v>
      </c>
      <c r="H47" s="70">
        <f t="shared" si="6"/>
        <v>0.008516666667</v>
      </c>
      <c r="I47" s="59">
        <f t="shared" si="7"/>
        <v>1269.653849</v>
      </c>
      <c r="J47" s="61">
        <f t="shared" si="8"/>
        <v>835.6676263</v>
      </c>
      <c r="K47" s="62">
        <v>41.0</v>
      </c>
      <c r="L47" s="71">
        <f t="shared" si="9"/>
        <v>1000</v>
      </c>
      <c r="M47" s="72">
        <f t="shared" si="10"/>
        <v>41000</v>
      </c>
      <c r="N47" s="72">
        <f t="shared" si="11"/>
        <v>1105.321476</v>
      </c>
      <c r="O47" s="72">
        <f t="shared" si="15"/>
        <v>65454.0098</v>
      </c>
      <c r="P47" s="72">
        <f t="shared" si="12"/>
        <v>7998.537802</v>
      </c>
      <c r="Q47" s="73">
        <f t="shared" si="13"/>
        <v>73452.54761</v>
      </c>
      <c r="R47" s="74"/>
      <c r="S47" s="69"/>
      <c r="T47" s="69"/>
      <c r="U47" s="69"/>
      <c r="V47" s="69"/>
      <c r="W47" s="69"/>
      <c r="X47" s="69"/>
      <c r="Y47" s="69"/>
      <c r="Z47" s="69"/>
    </row>
    <row r="48" ht="18.75" customHeight="1">
      <c r="A48" s="69"/>
      <c r="B48" s="69"/>
      <c r="C48" s="69"/>
      <c r="D48" s="57">
        <v>42.0</v>
      </c>
      <c r="E48" s="58">
        <f t="shared" si="3"/>
        <v>95571.32248</v>
      </c>
      <c r="F48" s="59">
        <f t="shared" si="4"/>
        <v>2105.321476</v>
      </c>
      <c r="G48" s="59">
        <f t="shared" si="5"/>
        <v>824.8544076</v>
      </c>
      <c r="H48" s="70">
        <f t="shared" si="6"/>
        <v>0.008516666667</v>
      </c>
      <c r="I48" s="59">
        <f t="shared" si="7"/>
        <v>1280.467068</v>
      </c>
      <c r="J48" s="61">
        <f t="shared" si="8"/>
        <v>824.8544076</v>
      </c>
      <c r="K48" s="62">
        <v>42.0</v>
      </c>
      <c r="L48" s="71">
        <f t="shared" si="9"/>
        <v>1000</v>
      </c>
      <c r="M48" s="72">
        <f t="shared" si="10"/>
        <v>42000</v>
      </c>
      <c r="N48" s="72">
        <f t="shared" si="11"/>
        <v>1105.321476</v>
      </c>
      <c r="O48" s="72">
        <f t="shared" si="15"/>
        <v>66559.33128</v>
      </c>
      <c r="P48" s="72">
        <f t="shared" si="12"/>
        <v>8343.532812</v>
      </c>
      <c r="Q48" s="73">
        <f t="shared" si="13"/>
        <v>74902.86409</v>
      </c>
      <c r="R48" s="74"/>
      <c r="S48" s="69"/>
      <c r="T48" s="69"/>
      <c r="U48" s="69"/>
      <c r="V48" s="69"/>
      <c r="W48" s="69"/>
      <c r="X48" s="69"/>
      <c r="Y48" s="69"/>
      <c r="Z48" s="69"/>
    </row>
    <row r="49" ht="18.75" customHeight="1">
      <c r="A49" s="69"/>
      <c r="B49" s="69"/>
      <c r="C49" s="69"/>
      <c r="D49" s="57">
        <v>43.0</v>
      </c>
      <c r="E49" s="58">
        <f t="shared" si="3"/>
        <v>94279.9501</v>
      </c>
      <c r="F49" s="59">
        <f t="shared" si="4"/>
        <v>2105.321476</v>
      </c>
      <c r="G49" s="59">
        <f t="shared" si="5"/>
        <v>813.9490964</v>
      </c>
      <c r="H49" s="70">
        <f t="shared" si="6"/>
        <v>0.008516666667</v>
      </c>
      <c r="I49" s="59">
        <f t="shared" si="7"/>
        <v>1291.372379</v>
      </c>
      <c r="J49" s="61">
        <f t="shared" si="8"/>
        <v>813.9490964</v>
      </c>
      <c r="K49" s="62">
        <v>43.0</v>
      </c>
      <c r="L49" s="71">
        <f t="shared" si="9"/>
        <v>1000</v>
      </c>
      <c r="M49" s="72">
        <f t="shared" si="10"/>
        <v>43000</v>
      </c>
      <c r="N49" s="72">
        <f t="shared" si="11"/>
        <v>1105.321476</v>
      </c>
      <c r="O49" s="72">
        <f t="shared" si="15"/>
        <v>67664.65276</v>
      </c>
      <c r="P49" s="72">
        <f t="shared" si="12"/>
        <v>8695.339728</v>
      </c>
      <c r="Q49" s="73">
        <f t="shared" si="13"/>
        <v>76359.99248</v>
      </c>
      <c r="R49" s="74"/>
      <c r="S49" s="69"/>
      <c r="T49" s="69"/>
      <c r="U49" s="69"/>
      <c r="V49" s="69"/>
      <c r="W49" s="69"/>
      <c r="X49" s="69"/>
      <c r="Y49" s="69"/>
      <c r="Z49" s="69"/>
    </row>
    <row r="50" ht="18.75" customHeight="1">
      <c r="A50" s="69"/>
      <c r="B50" s="69"/>
      <c r="C50" s="69"/>
      <c r="D50" s="57">
        <v>44.0</v>
      </c>
      <c r="E50" s="58">
        <f t="shared" si="3"/>
        <v>92977.57953</v>
      </c>
      <c r="F50" s="59">
        <f t="shared" si="4"/>
        <v>2105.321476</v>
      </c>
      <c r="G50" s="59">
        <f t="shared" si="5"/>
        <v>802.9509083</v>
      </c>
      <c r="H50" s="70">
        <f t="shared" si="6"/>
        <v>0.008516666667</v>
      </c>
      <c r="I50" s="59">
        <f t="shared" si="7"/>
        <v>1302.370567</v>
      </c>
      <c r="J50" s="61">
        <f t="shared" si="8"/>
        <v>802.9509083</v>
      </c>
      <c r="K50" s="62">
        <v>44.0</v>
      </c>
      <c r="L50" s="71">
        <f t="shared" si="9"/>
        <v>1000</v>
      </c>
      <c r="M50" s="72">
        <f t="shared" si="10"/>
        <v>44000</v>
      </c>
      <c r="N50" s="72">
        <f t="shared" si="11"/>
        <v>1105.321476</v>
      </c>
      <c r="O50" s="72">
        <f t="shared" si="15"/>
        <v>68769.97423</v>
      </c>
      <c r="P50" s="72">
        <f t="shared" si="12"/>
        <v>9053.990546</v>
      </c>
      <c r="Q50" s="73">
        <f t="shared" si="13"/>
        <v>77823.96478</v>
      </c>
      <c r="R50" s="74"/>
      <c r="S50" s="69"/>
      <c r="T50" s="69"/>
      <c r="U50" s="69"/>
      <c r="V50" s="69"/>
      <c r="W50" s="69"/>
      <c r="X50" s="69"/>
      <c r="Y50" s="69"/>
      <c r="Z50" s="69"/>
    </row>
    <row r="51" ht="18.75" customHeight="1">
      <c r="A51" s="69"/>
      <c r="B51" s="69"/>
      <c r="C51" s="69"/>
      <c r="D51" s="57">
        <v>45.0</v>
      </c>
      <c r="E51" s="58">
        <f t="shared" si="3"/>
        <v>91664.11711</v>
      </c>
      <c r="F51" s="59">
        <f t="shared" si="4"/>
        <v>2105.321476</v>
      </c>
      <c r="G51" s="59">
        <f t="shared" si="5"/>
        <v>791.8590523</v>
      </c>
      <c r="H51" s="70">
        <f t="shared" si="6"/>
        <v>0.008516666667</v>
      </c>
      <c r="I51" s="59">
        <f t="shared" si="7"/>
        <v>1313.462423</v>
      </c>
      <c r="J51" s="61">
        <f t="shared" si="8"/>
        <v>791.8590523</v>
      </c>
      <c r="K51" s="62">
        <v>45.0</v>
      </c>
      <c r="L51" s="71">
        <f t="shared" si="9"/>
        <v>1000</v>
      </c>
      <c r="M51" s="72">
        <f t="shared" si="10"/>
        <v>45000</v>
      </c>
      <c r="N51" s="72">
        <f t="shared" si="11"/>
        <v>1105.321476</v>
      </c>
      <c r="O51" s="72">
        <f t="shared" si="15"/>
        <v>69875.29571</v>
      </c>
      <c r="P51" s="72">
        <f t="shared" si="12"/>
        <v>9419.517411</v>
      </c>
      <c r="Q51" s="73">
        <f t="shared" si="13"/>
        <v>79294.81312</v>
      </c>
      <c r="R51" s="74"/>
      <c r="S51" s="69"/>
      <c r="T51" s="69"/>
      <c r="U51" s="69"/>
      <c r="V51" s="69"/>
      <c r="W51" s="69"/>
      <c r="X51" s="69"/>
      <c r="Y51" s="69"/>
      <c r="Z51" s="69"/>
    </row>
    <row r="52" ht="18.75" customHeight="1">
      <c r="A52" s="69"/>
      <c r="B52" s="69"/>
      <c r="C52" s="69"/>
      <c r="D52" s="57">
        <v>46.0</v>
      </c>
      <c r="E52" s="58">
        <f t="shared" si="3"/>
        <v>90339.46836</v>
      </c>
      <c r="F52" s="59">
        <f t="shared" si="4"/>
        <v>2105.321476</v>
      </c>
      <c r="G52" s="59">
        <f t="shared" si="5"/>
        <v>780.6727307</v>
      </c>
      <c r="H52" s="70">
        <f t="shared" si="6"/>
        <v>0.008516666667</v>
      </c>
      <c r="I52" s="59">
        <f t="shared" si="7"/>
        <v>1324.648745</v>
      </c>
      <c r="J52" s="61">
        <f t="shared" si="8"/>
        <v>780.6727307</v>
      </c>
      <c r="K52" s="62">
        <v>46.0</v>
      </c>
      <c r="L52" s="71">
        <f t="shared" si="9"/>
        <v>1000</v>
      </c>
      <c r="M52" s="72">
        <f t="shared" si="10"/>
        <v>46000</v>
      </c>
      <c r="N52" s="72">
        <f t="shared" si="11"/>
        <v>1105.321476</v>
      </c>
      <c r="O52" s="72">
        <f t="shared" si="15"/>
        <v>70980.61718</v>
      </c>
      <c r="P52" s="72">
        <f t="shared" si="12"/>
        <v>9791.952618</v>
      </c>
      <c r="Q52" s="73">
        <f t="shared" si="13"/>
        <v>80772.5698</v>
      </c>
      <c r="R52" s="74"/>
      <c r="S52" s="69"/>
      <c r="T52" s="69"/>
      <c r="U52" s="69"/>
      <c r="V52" s="69"/>
      <c r="W52" s="69"/>
      <c r="X52" s="69"/>
      <c r="Y52" s="69"/>
      <c r="Z52" s="69"/>
    </row>
    <row r="53" ht="18.75" customHeight="1">
      <c r="A53" s="69"/>
      <c r="B53" s="69"/>
      <c r="C53" s="69"/>
      <c r="D53" s="57">
        <v>47.0</v>
      </c>
      <c r="E53" s="58">
        <f t="shared" si="3"/>
        <v>89003.53803</v>
      </c>
      <c r="F53" s="59">
        <f t="shared" si="4"/>
        <v>2105.321476</v>
      </c>
      <c r="G53" s="59">
        <f t="shared" si="5"/>
        <v>769.3911389</v>
      </c>
      <c r="H53" s="70">
        <f t="shared" si="6"/>
        <v>0.008516666667</v>
      </c>
      <c r="I53" s="59">
        <f t="shared" si="7"/>
        <v>1335.930337</v>
      </c>
      <c r="J53" s="61">
        <f t="shared" si="8"/>
        <v>769.3911389</v>
      </c>
      <c r="K53" s="62">
        <v>47.0</v>
      </c>
      <c r="L53" s="71">
        <f t="shared" si="9"/>
        <v>1000</v>
      </c>
      <c r="M53" s="72">
        <f t="shared" si="10"/>
        <v>47000</v>
      </c>
      <c r="N53" s="72">
        <f t="shared" si="11"/>
        <v>1105.321476</v>
      </c>
      <c r="O53" s="72">
        <f t="shared" si="15"/>
        <v>72085.93866</v>
      </c>
      <c r="P53" s="72">
        <f t="shared" si="12"/>
        <v>10171.32862</v>
      </c>
      <c r="Q53" s="73">
        <f t="shared" si="13"/>
        <v>82257.26727</v>
      </c>
      <c r="R53" s="74"/>
      <c r="S53" s="69"/>
      <c r="T53" s="69"/>
      <c r="U53" s="69"/>
      <c r="V53" s="69"/>
      <c r="W53" s="69"/>
      <c r="X53" s="69"/>
      <c r="Y53" s="69"/>
      <c r="Z53" s="69"/>
    </row>
    <row r="54" ht="18.75" customHeight="1">
      <c r="A54" s="69"/>
      <c r="B54" s="69"/>
      <c r="C54" s="69"/>
      <c r="D54" s="57">
        <v>48.0</v>
      </c>
      <c r="E54" s="58">
        <f t="shared" si="3"/>
        <v>87656.23002</v>
      </c>
      <c r="F54" s="59">
        <f t="shared" si="4"/>
        <v>2105.321476</v>
      </c>
      <c r="G54" s="59">
        <f t="shared" si="5"/>
        <v>758.0134655</v>
      </c>
      <c r="H54" s="70">
        <f t="shared" si="6"/>
        <v>0.008516666667</v>
      </c>
      <c r="I54" s="59">
        <f t="shared" si="7"/>
        <v>1347.30801</v>
      </c>
      <c r="J54" s="61">
        <f t="shared" si="8"/>
        <v>758.0134655</v>
      </c>
      <c r="K54" s="62">
        <v>48.0</v>
      </c>
      <c r="L54" s="71">
        <f t="shared" si="9"/>
        <v>1000</v>
      </c>
      <c r="M54" s="72">
        <f t="shared" si="10"/>
        <v>48000</v>
      </c>
      <c r="N54" s="72">
        <f t="shared" si="11"/>
        <v>1105.321476</v>
      </c>
      <c r="O54" s="72">
        <f t="shared" si="15"/>
        <v>73191.26013</v>
      </c>
      <c r="P54" s="72">
        <f t="shared" si="12"/>
        <v>10557.678</v>
      </c>
      <c r="Q54" s="73">
        <f t="shared" si="13"/>
        <v>83748.93814</v>
      </c>
      <c r="R54" s="74"/>
      <c r="S54" s="69"/>
      <c r="T54" s="69"/>
      <c r="U54" s="69"/>
      <c r="V54" s="69"/>
      <c r="W54" s="69"/>
      <c r="X54" s="69"/>
      <c r="Y54" s="69"/>
      <c r="Z54" s="69"/>
    </row>
    <row r="55" ht="18.75" customHeight="1">
      <c r="A55" s="69"/>
      <c r="B55" s="69"/>
      <c r="C55" s="69"/>
      <c r="D55" s="57">
        <v>49.0</v>
      </c>
      <c r="E55" s="58">
        <f t="shared" si="3"/>
        <v>86438.78238</v>
      </c>
      <c r="F55" s="59">
        <f t="shared" si="4"/>
        <v>1963.986531</v>
      </c>
      <c r="G55" s="59">
        <f t="shared" si="5"/>
        <v>746.5388923</v>
      </c>
      <c r="H55" s="70">
        <f t="shared" si="6"/>
        <v>0.008516666667</v>
      </c>
      <c r="I55" s="59">
        <f t="shared" si="7"/>
        <v>1217.447639</v>
      </c>
      <c r="J55" s="61">
        <f t="shared" si="8"/>
        <v>746.5388923</v>
      </c>
      <c r="K55" s="62">
        <v>49.0</v>
      </c>
      <c r="L55" s="71">
        <f t="shared" si="9"/>
        <v>1000</v>
      </c>
      <c r="M55" s="72">
        <f t="shared" si="10"/>
        <v>49000</v>
      </c>
      <c r="N55" s="72">
        <f t="shared" si="11"/>
        <v>963.9865314</v>
      </c>
      <c r="O55" s="72">
        <f t="shared" si="15"/>
        <v>74155.24667</v>
      </c>
      <c r="P55" s="72">
        <f t="shared" si="12"/>
        <v>10951.03353</v>
      </c>
      <c r="Q55" s="73">
        <f t="shared" si="13"/>
        <v>85106.28019</v>
      </c>
      <c r="R55" s="74"/>
      <c r="S55" s="69"/>
      <c r="T55" s="69"/>
      <c r="U55" s="69"/>
      <c r="V55" s="69"/>
      <c r="W55" s="69"/>
      <c r="X55" s="69"/>
      <c r="Y55" s="69"/>
      <c r="Z55" s="69"/>
    </row>
    <row r="56" ht="18.75" customHeight="1">
      <c r="A56" s="69"/>
      <c r="B56" s="69"/>
      <c r="C56" s="69"/>
      <c r="D56" s="57">
        <v>50.0</v>
      </c>
      <c r="E56" s="58">
        <f t="shared" si="3"/>
        <v>85210.96614</v>
      </c>
      <c r="F56" s="59">
        <f t="shared" si="4"/>
        <v>1963.986531</v>
      </c>
      <c r="G56" s="59">
        <f t="shared" si="5"/>
        <v>736.1702966</v>
      </c>
      <c r="H56" s="70">
        <f t="shared" si="6"/>
        <v>0.008516666667</v>
      </c>
      <c r="I56" s="59">
        <f t="shared" si="7"/>
        <v>1227.816235</v>
      </c>
      <c r="J56" s="61">
        <f t="shared" si="8"/>
        <v>736.1702966</v>
      </c>
      <c r="K56" s="62">
        <v>50.0</v>
      </c>
      <c r="L56" s="71">
        <f t="shared" si="9"/>
        <v>1000</v>
      </c>
      <c r="M56" s="72">
        <f t="shared" si="10"/>
        <v>50000</v>
      </c>
      <c r="N56" s="72">
        <f t="shared" si="11"/>
        <v>963.9865314</v>
      </c>
      <c r="O56" s="72">
        <f t="shared" si="15"/>
        <v>75119.2332</v>
      </c>
      <c r="P56" s="72">
        <f t="shared" si="12"/>
        <v>11350.76428</v>
      </c>
      <c r="Q56" s="73">
        <f t="shared" si="13"/>
        <v>86469.99748</v>
      </c>
      <c r="R56" s="74"/>
      <c r="S56" s="69"/>
      <c r="T56" s="69"/>
      <c r="U56" s="69"/>
      <c r="V56" s="69"/>
      <c r="W56" s="69"/>
      <c r="X56" s="69"/>
      <c r="Y56" s="69"/>
      <c r="Z56" s="69"/>
    </row>
    <row r="57" ht="18.75" customHeight="1">
      <c r="A57" s="69"/>
      <c r="B57" s="69"/>
      <c r="C57" s="69"/>
      <c r="D57" s="57">
        <v>51.0</v>
      </c>
      <c r="E57" s="58">
        <f t="shared" si="3"/>
        <v>83972.69301</v>
      </c>
      <c r="F57" s="59">
        <f t="shared" si="4"/>
        <v>1963.986531</v>
      </c>
      <c r="G57" s="59">
        <f t="shared" si="5"/>
        <v>725.713395</v>
      </c>
      <c r="H57" s="70">
        <f t="shared" si="6"/>
        <v>0.008516666667</v>
      </c>
      <c r="I57" s="59">
        <f t="shared" si="7"/>
        <v>1238.273136</v>
      </c>
      <c r="J57" s="61">
        <f t="shared" si="8"/>
        <v>725.713395</v>
      </c>
      <c r="K57" s="62">
        <v>51.0</v>
      </c>
      <c r="L57" s="71">
        <f t="shared" si="9"/>
        <v>1000</v>
      </c>
      <c r="M57" s="72">
        <f t="shared" si="10"/>
        <v>51000</v>
      </c>
      <c r="N57" s="72">
        <f t="shared" si="11"/>
        <v>963.9865314</v>
      </c>
      <c r="O57" s="72">
        <f t="shared" si="15"/>
        <v>76083.21973</v>
      </c>
      <c r="P57" s="72">
        <f t="shared" si="12"/>
        <v>11756.90019</v>
      </c>
      <c r="Q57" s="73">
        <f t="shared" si="13"/>
        <v>87840.11992</v>
      </c>
      <c r="R57" s="74"/>
      <c r="S57" s="69"/>
      <c r="T57" s="69"/>
      <c r="U57" s="69"/>
      <c r="V57" s="69"/>
      <c r="W57" s="69"/>
      <c r="X57" s="69"/>
      <c r="Y57" s="69"/>
      <c r="Z57" s="69"/>
    </row>
    <row r="58" ht="18.75" customHeight="1">
      <c r="A58" s="69"/>
      <c r="B58" s="69"/>
      <c r="C58" s="69"/>
      <c r="D58" s="57">
        <v>52.0</v>
      </c>
      <c r="E58" s="58">
        <f t="shared" si="3"/>
        <v>82723.87391</v>
      </c>
      <c r="F58" s="59">
        <f t="shared" si="4"/>
        <v>1963.986531</v>
      </c>
      <c r="G58" s="59">
        <f t="shared" si="5"/>
        <v>715.1674354</v>
      </c>
      <c r="H58" s="70">
        <f t="shared" si="6"/>
        <v>0.008516666667</v>
      </c>
      <c r="I58" s="59">
        <f t="shared" si="7"/>
        <v>1248.819096</v>
      </c>
      <c r="J58" s="61">
        <f t="shared" si="8"/>
        <v>715.1674354</v>
      </c>
      <c r="K58" s="62">
        <v>52.0</v>
      </c>
      <c r="L58" s="71">
        <f t="shared" si="9"/>
        <v>1000</v>
      </c>
      <c r="M58" s="72">
        <f t="shared" si="10"/>
        <v>52000</v>
      </c>
      <c r="N58" s="72">
        <f t="shared" si="11"/>
        <v>963.9865314</v>
      </c>
      <c r="O58" s="72">
        <f t="shared" si="15"/>
        <v>77047.20626</v>
      </c>
      <c r="P58" s="72">
        <f t="shared" si="12"/>
        <v>12169.47136</v>
      </c>
      <c r="Q58" s="73">
        <f t="shared" si="13"/>
        <v>89216.67762</v>
      </c>
      <c r="R58" s="74"/>
      <c r="S58" s="69"/>
      <c r="T58" s="69"/>
      <c r="U58" s="69"/>
      <c r="V58" s="69"/>
      <c r="W58" s="69"/>
      <c r="X58" s="69"/>
      <c r="Y58" s="69"/>
      <c r="Z58" s="69"/>
    </row>
    <row r="59" ht="18.75" customHeight="1">
      <c r="A59" s="69"/>
      <c r="B59" s="69"/>
      <c r="C59" s="69"/>
      <c r="D59" s="57">
        <v>53.0</v>
      </c>
      <c r="E59" s="58">
        <f t="shared" si="3"/>
        <v>81464.41904</v>
      </c>
      <c r="F59" s="59">
        <f t="shared" si="4"/>
        <v>1963.986531</v>
      </c>
      <c r="G59" s="59">
        <f t="shared" si="5"/>
        <v>704.5316595</v>
      </c>
      <c r="H59" s="70">
        <f t="shared" si="6"/>
        <v>0.008516666667</v>
      </c>
      <c r="I59" s="59">
        <f t="shared" si="7"/>
        <v>1259.454872</v>
      </c>
      <c r="J59" s="61">
        <f t="shared" si="8"/>
        <v>704.5316595</v>
      </c>
      <c r="K59" s="62">
        <v>53.0</v>
      </c>
      <c r="L59" s="71">
        <f t="shared" si="9"/>
        <v>1000</v>
      </c>
      <c r="M59" s="72">
        <f t="shared" si="10"/>
        <v>53000</v>
      </c>
      <c r="N59" s="72">
        <f t="shared" si="11"/>
        <v>963.9865314</v>
      </c>
      <c r="O59" s="72">
        <f t="shared" si="15"/>
        <v>78011.19279</v>
      </c>
      <c r="P59" s="72">
        <f t="shared" si="12"/>
        <v>12588.50799</v>
      </c>
      <c r="Q59" s="73">
        <f t="shared" si="13"/>
        <v>90599.70078</v>
      </c>
      <c r="R59" s="74"/>
      <c r="S59" s="69"/>
      <c r="T59" s="69"/>
      <c r="U59" s="69"/>
      <c r="V59" s="69"/>
      <c r="W59" s="69"/>
      <c r="X59" s="69"/>
      <c r="Y59" s="69"/>
      <c r="Z59" s="69"/>
    </row>
    <row r="60" ht="18.75" customHeight="1">
      <c r="A60" s="69"/>
      <c r="B60" s="69"/>
      <c r="C60" s="69"/>
      <c r="D60" s="57">
        <v>54.0</v>
      </c>
      <c r="E60" s="58">
        <f t="shared" si="3"/>
        <v>80194.23781</v>
      </c>
      <c r="F60" s="59">
        <f t="shared" si="4"/>
        <v>1963.986531</v>
      </c>
      <c r="G60" s="59">
        <f t="shared" si="5"/>
        <v>693.8053021</v>
      </c>
      <c r="H60" s="70">
        <f t="shared" si="6"/>
        <v>0.008516666667</v>
      </c>
      <c r="I60" s="59">
        <f t="shared" si="7"/>
        <v>1270.181229</v>
      </c>
      <c r="J60" s="61">
        <f t="shared" si="8"/>
        <v>693.8053021</v>
      </c>
      <c r="K60" s="62">
        <v>54.0</v>
      </c>
      <c r="L60" s="71">
        <f t="shared" si="9"/>
        <v>1000</v>
      </c>
      <c r="M60" s="72">
        <f t="shared" si="10"/>
        <v>54000</v>
      </c>
      <c r="N60" s="72">
        <f t="shared" si="11"/>
        <v>963.9865314</v>
      </c>
      <c r="O60" s="72">
        <f t="shared" si="15"/>
        <v>78975.17932</v>
      </c>
      <c r="P60" s="72">
        <f t="shared" si="12"/>
        <v>13014.04047</v>
      </c>
      <c r="Q60" s="73">
        <f t="shared" si="13"/>
        <v>91989.21979</v>
      </c>
      <c r="R60" s="74"/>
      <c r="S60" s="69"/>
      <c r="T60" s="69"/>
      <c r="U60" s="69"/>
      <c r="V60" s="69"/>
      <c r="W60" s="69"/>
      <c r="X60" s="69"/>
      <c r="Y60" s="69"/>
      <c r="Z60" s="69"/>
    </row>
    <row r="61" ht="18.75" customHeight="1">
      <c r="A61" s="69"/>
      <c r="B61" s="69"/>
      <c r="C61" s="69"/>
      <c r="D61" s="57">
        <v>55.0</v>
      </c>
      <c r="E61" s="58">
        <f t="shared" si="3"/>
        <v>78913.23887</v>
      </c>
      <c r="F61" s="59">
        <f t="shared" si="4"/>
        <v>1963.986531</v>
      </c>
      <c r="G61" s="59">
        <f t="shared" si="5"/>
        <v>682.987592</v>
      </c>
      <c r="H61" s="70">
        <f t="shared" si="6"/>
        <v>0.008516666667</v>
      </c>
      <c r="I61" s="59">
        <f t="shared" si="7"/>
        <v>1280.998939</v>
      </c>
      <c r="J61" s="61">
        <f t="shared" si="8"/>
        <v>682.987592</v>
      </c>
      <c r="K61" s="62">
        <v>55.0</v>
      </c>
      <c r="L61" s="71">
        <f t="shared" si="9"/>
        <v>1000</v>
      </c>
      <c r="M61" s="72">
        <f t="shared" si="10"/>
        <v>55000</v>
      </c>
      <c r="N61" s="72">
        <f t="shared" si="11"/>
        <v>963.9865314</v>
      </c>
      <c r="O61" s="72">
        <f t="shared" si="15"/>
        <v>79939.16585</v>
      </c>
      <c r="P61" s="72">
        <f t="shared" si="12"/>
        <v>13446.0993</v>
      </c>
      <c r="Q61" s="73">
        <f t="shared" si="13"/>
        <v>93385.26515</v>
      </c>
      <c r="R61" s="74"/>
      <c r="S61" s="69"/>
      <c r="T61" s="69"/>
      <c r="U61" s="69"/>
      <c r="V61" s="69"/>
      <c r="W61" s="69"/>
      <c r="X61" s="69"/>
      <c r="Y61" s="69"/>
      <c r="Z61" s="69"/>
    </row>
    <row r="62" ht="18.75" customHeight="1">
      <c r="A62" s="69"/>
      <c r="B62" s="69"/>
      <c r="C62" s="69"/>
      <c r="D62" s="57">
        <v>56.0</v>
      </c>
      <c r="E62" s="58">
        <f t="shared" si="3"/>
        <v>77621.33009</v>
      </c>
      <c r="F62" s="59">
        <f t="shared" si="4"/>
        <v>1963.986531</v>
      </c>
      <c r="G62" s="59">
        <f t="shared" si="5"/>
        <v>672.077751</v>
      </c>
      <c r="H62" s="70">
        <f t="shared" si="6"/>
        <v>0.008516666667</v>
      </c>
      <c r="I62" s="59">
        <f t="shared" si="7"/>
        <v>1291.90878</v>
      </c>
      <c r="J62" s="61">
        <f t="shared" si="8"/>
        <v>672.077751</v>
      </c>
      <c r="K62" s="62">
        <v>56.0</v>
      </c>
      <c r="L62" s="71">
        <f t="shared" si="9"/>
        <v>1000</v>
      </c>
      <c r="M62" s="72">
        <f t="shared" si="10"/>
        <v>56000</v>
      </c>
      <c r="N62" s="72">
        <f t="shared" si="11"/>
        <v>963.9865314</v>
      </c>
      <c r="O62" s="72">
        <f t="shared" si="15"/>
        <v>80903.15239</v>
      </c>
      <c r="P62" s="72">
        <f t="shared" si="12"/>
        <v>13884.71513</v>
      </c>
      <c r="Q62" s="73">
        <f t="shared" si="13"/>
        <v>94787.86752</v>
      </c>
      <c r="R62" s="74"/>
      <c r="S62" s="69"/>
      <c r="T62" s="69"/>
      <c r="U62" s="69"/>
      <c r="V62" s="69"/>
      <c r="W62" s="69"/>
      <c r="X62" s="69"/>
      <c r="Y62" s="69"/>
      <c r="Z62" s="69"/>
    </row>
    <row r="63" ht="18.75" customHeight="1">
      <c r="A63" s="69"/>
      <c r="B63" s="69"/>
      <c r="C63" s="69"/>
      <c r="D63" s="57">
        <v>57.0</v>
      </c>
      <c r="E63" s="58">
        <f t="shared" si="3"/>
        <v>76318.41855</v>
      </c>
      <c r="F63" s="59">
        <f t="shared" si="4"/>
        <v>1963.986531</v>
      </c>
      <c r="G63" s="59">
        <f t="shared" si="5"/>
        <v>661.0749946</v>
      </c>
      <c r="H63" s="70">
        <f t="shared" si="6"/>
        <v>0.008516666667</v>
      </c>
      <c r="I63" s="59">
        <f t="shared" si="7"/>
        <v>1302.911537</v>
      </c>
      <c r="J63" s="61">
        <f t="shared" si="8"/>
        <v>661.0749946</v>
      </c>
      <c r="K63" s="62">
        <v>57.0</v>
      </c>
      <c r="L63" s="71">
        <f t="shared" si="9"/>
        <v>1000</v>
      </c>
      <c r="M63" s="72">
        <f t="shared" si="10"/>
        <v>57000</v>
      </c>
      <c r="N63" s="72">
        <f t="shared" si="11"/>
        <v>963.9865314</v>
      </c>
      <c r="O63" s="72">
        <f t="shared" si="15"/>
        <v>81867.13892</v>
      </c>
      <c r="P63" s="72">
        <f t="shared" si="12"/>
        <v>14329.91877</v>
      </c>
      <c r="Q63" s="73">
        <f t="shared" si="13"/>
        <v>96197.05769</v>
      </c>
      <c r="R63" s="74"/>
      <c r="S63" s="69"/>
      <c r="T63" s="69"/>
      <c r="U63" s="69"/>
      <c r="V63" s="69"/>
      <c r="W63" s="69"/>
      <c r="X63" s="69"/>
      <c r="Y63" s="69"/>
      <c r="Z63" s="69"/>
    </row>
    <row r="64" ht="18.75" customHeight="1">
      <c r="A64" s="69"/>
      <c r="B64" s="69"/>
      <c r="C64" s="69"/>
      <c r="D64" s="57">
        <v>58.0</v>
      </c>
      <c r="E64" s="58">
        <f t="shared" si="3"/>
        <v>75004.41055</v>
      </c>
      <c r="F64" s="59">
        <f t="shared" si="4"/>
        <v>1963.986531</v>
      </c>
      <c r="G64" s="59">
        <f t="shared" si="5"/>
        <v>649.9785313</v>
      </c>
      <c r="H64" s="70">
        <f t="shared" si="6"/>
        <v>0.008516666667</v>
      </c>
      <c r="I64" s="59">
        <f t="shared" si="7"/>
        <v>1314.008</v>
      </c>
      <c r="J64" s="61">
        <f t="shared" si="8"/>
        <v>649.9785313</v>
      </c>
      <c r="K64" s="62">
        <v>58.0</v>
      </c>
      <c r="L64" s="71">
        <f t="shared" si="9"/>
        <v>1000</v>
      </c>
      <c r="M64" s="72">
        <f t="shared" si="10"/>
        <v>58000</v>
      </c>
      <c r="N64" s="72">
        <f t="shared" si="11"/>
        <v>963.9865314</v>
      </c>
      <c r="O64" s="72">
        <f t="shared" si="15"/>
        <v>82831.12545</v>
      </c>
      <c r="P64" s="72">
        <f t="shared" si="12"/>
        <v>14781.74115</v>
      </c>
      <c r="Q64" s="73">
        <f t="shared" si="13"/>
        <v>97612.8666</v>
      </c>
      <c r="R64" s="74"/>
      <c r="S64" s="69"/>
      <c r="T64" s="69"/>
      <c r="U64" s="69"/>
      <c r="V64" s="69"/>
      <c r="W64" s="69"/>
      <c r="X64" s="69"/>
      <c r="Y64" s="69"/>
      <c r="Z64" s="69"/>
    </row>
    <row r="65" ht="18.75" customHeight="1">
      <c r="A65" s="69"/>
      <c r="B65" s="69"/>
      <c r="C65" s="69"/>
      <c r="D65" s="57">
        <v>59.0</v>
      </c>
      <c r="E65" s="58">
        <f t="shared" si="3"/>
        <v>73679.21158</v>
      </c>
      <c r="F65" s="59">
        <f t="shared" si="4"/>
        <v>1963.986531</v>
      </c>
      <c r="G65" s="59">
        <f t="shared" si="5"/>
        <v>638.7875632</v>
      </c>
      <c r="H65" s="70">
        <f t="shared" si="6"/>
        <v>0.008516666667</v>
      </c>
      <c r="I65" s="59">
        <f t="shared" si="7"/>
        <v>1325.198968</v>
      </c>
      <c r="J65" s="61">
        <f t="shared" si="8"/>
        <v>638.7875632</v>
      </c>
      <c r="K65" s="62">
        <v>59.0</v>
      </c>
      <c r="L65" s="71">
        <f t="shared" si="9"/>
        <v>1000</v>
      </c>
      <c r="M65" s="72">
        <f t="shared" si="10"/>
        <v>59000</v>
      </c>
      <c r="N65" s="72">
        <f t="shared" si="11"/>
        <v>963.9865314</v>
      </c>
      <c r="O65" s="72">
        <f t="shared" si="15"/>
        <v>83795.11198</v>
      </c>
      <c r="P65" s="72">
        <f t="shared" si="12"/>
        <v>15240.21336</v>
      </c>
      <c r="Q65" s="73">
        <f t="shared" si="13"/>
        <v>99035.32534</v>
      </c>
      <c r="R65" s="74"/>
      <c r="S65" s="69"/>
      <c r="T65" s="69"/>
      <c r="U65" s="69"/>
      <c r="V65" s="69"/>
      <c r="W65" s="69"/>
      <c r="X65" s="69"/>
      <c r="Y65" s="69"/>
      <c r="Z65" s="69"/>
    </row>
    <row r="66" ht="18.75" customHeight="1">
      <c r="A66" s="69"/>
      <c r="B66" s="69"/>
      <c r="C66" s="69"/>
      <c r="D66" s="57">
        <v>60.0</v>
      </c>
      <c r="E66" s="58">
        <f t="shared" si="3"/>
        <v>72342.72634</v>
      </c>
      <c r="F66" s="59">
        <f t="shared" si="4"/>
        <v>1963.986531</v>
      </c>
      <c r="G66" s="59">
        <f t="shared" si="5"/>
        <v>627.5012853</v>
      </c>
      <c r="H66" s="70">
        <f t="shared" si="6"/>
        <v>0.008516666667</v>
      </c>
      <c r="I66" s="59">
        <f t="shared" si="7"/>
        <v>1336.485246</v>
      </c>
      <c r="J66" s="61">
        <f t="shared" si="8"/>
        <v>627.5012853</v>
      </c>
      <c r="K66" s="62">
        <v>60.0</v>
      </c>
      <c r="L66" s="71">
        <f t="shared" si="9"/>
        <v>1000</v>
      </c>
      <c r="M66" s="72">
        <f t="shared" si="10"/>
        <v>60000</v>
      </c>
      <c r="N66" s="72">
        <f t="shared" si="11"/>
        <v>963.9865314</v>
      </c>
      <c r="O66" s="72">
        <f t="shared" si="15"/>
        <v>84759.09851</v>
      </c>
      <c r="P66" s="72">
        <f t="shared" si="12"/>
        <v>15705.36663</v>
      </c>
      <c r="Q66" s="73">
        <f t="shared" si="13"/>
        <v>100464.4651</v>
      </c>
      <c r="R66" s="74"/>
      <c r="S66" s="69"/>
      <c r="T66" s="69"/>
      <c r="U66" s="69"/>
      <c r="V66" s="69"/>
      <c r="W66" s="69"/>
      <c r="X66" s="69"/>
      <c r="Y66" s="69"/>
      <c r="Z66" s="69"/>
    </row>
    <row r="67" ht="18.75" customHeight="1">
      <c r="A67" s="69"/>
      <c r="B67" s="69"/>
      <c r="C67" s="69"/>
      <c r="D67" s="57">
        <v>61.0</v>
      </c>
      <c r="E67" s="58">
        <f t="shared" si="3"/>
        <v>71137.01423</v>
      </c>
      <c r="F67" s="59">
        <f t="shared" si="4"/>
        <v>1821.830992</v>
      </c>
      <c r="G67" s="59">
        <f t="shared" si="5"/>
        <v>616.118886</v>
      </c>
      <c r="H67" s="70">
        <f t="shared" si="6"/>
        <v>0.008516666667</v>
      </c>
      <c r="I67" s="59">
        <f t="shared" si="7"/>
        <v>1205.712106</v>
      </c>
      <c r="J67" s="61">
        <f t="shared" si="8"/>
        <v>616.118886</v>
      </c>
      <c r="K67" s="62">
        <v>61.0</v>
      </c>
      <c r="L67" s="71">
        <f t="shared" si="9"/>
        <v>1000</v>
      </c>
      <c r="M67" s="72">
        <f t="shared" si="10"/>
        <v>61000</v>
      </c>
      <c r="N67" s="72">
        <f t="shared" si="11"/>
        <v>821.8309916</v>
      </c>
      <c r="O67" s="72">
        <f t="shared" si="15"/>
        <v>85580.9295</v>
      </c>
      <c r="P67" s="72">
        <f t="shared" si="12"/>
        <v>16177.23235</v>
      </c>
      <c r="Q67" s="73">
        <f t="shared" si="13"/>
        <v>101758.1619</v>
      </c>
      <c r="R67" s="74"/>
      <c r="S67" s="69"/>
      <c r="T67" s="69"/>
      <c r="U67" s="69"/>
      <c r="V67" s="69"/>
      <c r="W67" s="69"/>
      <c r="X67" s="69"/>
      <c r="Y67" s="69"/>
      <c r="Z67" s="69"/>
    </row>
    <row r="68" ht="18.75" customHeight="1">
      <c r="A68" s="69"/>
      <c r="B68" s="69"/>
      <c r="C68" s="69"/>
      <c r="D68" s="57">
        <v>62.0</v>
      </c>
      <c r="E68" s="58">
        <f t="shared" si="3"/>
        <v>69921.03348</v>
      </c>
      <c r="F68" s="59">
        <f t="shared" si="4"/>
        <v>1821.830992</v>
      </c>
      <c r="G68" s="59">
        <f t="shared" si="5"/>
        <v>605.8502379</v>
      </c>
      <c r="H68" s="70">
        <f t="shared" si="6"/>
        <v>0.008516666667</v>
      </c>
      <c r="I68" s="59">
        <f t="shared" si="7"/>
        <v>1215.980754</v>
      </c>
      <c r="J68" s="61">
        <f t="shared" si="8"/>
        <v>605.8502379</v>
      </c>
      <c r="K68" s="62">
        <v>62.0</v>
      </c>
      <c r="L68" s="71">
        <f t="shared" si="9"/>
        <v>1000</v>
      </c>
      <c r="M68" s="72">
        <f t="shared" si="10"/>
        <v>62000</v>
      </c>
      <c r="N68" s="72">
        <f t="shared" si="11"/>
        <v>821.8309916</v>
      </c>
      <c r="O68" s="72">
        <f t="shared" si="15"/>
        <v>86402.76049</v>
      </c>
      <c r="P68" s="72">
        <f t="shared" si="12"/>
        <v>16655.17436</v>
      </c>
      <c r="Q68" s="73">
        <f t="shared" si="13"/>
        <v>103057.9348</v>
      </c>
      <c r="R68" s="74"/>
      <c r="S68" s="69"/>
      <c r="T68" s="69"/>
      <c r="U68" s="69"/>
      <c r="V68" s="69"/>
      <c r="W68" s="69"/>
      <c r="X68" s="69"/>
      <c r="Y68" s="69"/>
      <c r="Z68" s="69"/>
    </row>
    <row r="69" ht="18.75" customHeight="1">
      <c r="A69" s="69"/>
      <c r="B69" s="69"/>
      <c r="C69" s="69"/>
      <c r="D69" s="57">
        <v>63.0</v>
      </c>
      <c r="E69" s="58">
        <f t="shared" si="3"/>
        <v>68694.69662</v>
      </c>
      <c r="F69" s="59">
        <f t="shared" si="4"/>
        <v>1821.830992</v>
      </c>
      <c r="G69" s="59">
        <f t="shared" si="5"/>
        <v>595.4941351</v>
      </c>
      <c r="H69" s="70">
        <f t="shared" si="6"/>
        <v>0.008516666667</v>
      </c>
      <c r="I69" s="59">
        <f t="shared" si="7"/>
        <v>1226.336856</v>
      </c>
      <c r="J69" s="61">
        <f t="shared" si="8"/>
        <v>595.4941351</v>
      </c>
      <c r="K69" s="62">
        <v>63.0</v>
      </c>
      <c r="L69" s="71">
        <f t="shared" si="9"/>
        <v>1000</v>
      </c>
      <c r="M69" s="72">
        <f t="shared" si="10"/>
        <v>63000</v>
      </c>
      <c r="N69" s="72">
        <f t="shared" si="11"/>
        <v>821.8309916</v>
      </c>
      <c r="O69" s="72">
        <f t="shared" si="15"/>
        <v>87224.59149</v>
      </c>
      <c r="P69" s="72">
        <f t="shared" si="12"/>
        <v>17139.22119</v>
      </c>
      <c r="Q69" s="73">
        <f t="shared" si="13"/>
        <v>104363.8127</v>
      </c>
      <c r="R69" s="74"/>
      <c r="S69" s="69"/>
      <c r="T69" s="69"/>
      <c r="U69" s="69"/>
      <c r="V69" s="69"/>
      <c r="W69" s="69"/>
      <c r="X69" s="69"/>
      <c r="Y69" s="69"/>
      <c r="Z69" s="69"/>
    </row>
    <row r="70" ht="18.75" customHeight="1">
      <c r="A70" s="69"/>
      <c r="B70" s="69"/>
      <c r="C70" s="69"/>
      <c r="D70" s="57">
        <v>64.0</v>
      </c>
      <c r="E70" s="58">
        <f t="shared" si="3"/>
        <v>67457.91546</v>
      </c>
      <c r="F70" s="59">
        <f t="shared" si="4"/>
        <v>1821.830992</v>
      </c>
      <c r="G70" s="59">
        <f t="shared" si="5"/>
        <v>585.0498329</v>
      </c>
      <c r="H70" s="70">
        <f t="shared" si="6"/>
        <v>0.008516666667</v>
      </c>
      <c r="I70" s="59">
        <f t="shared" si="7"/>
        <v>1236.781159</v>
      </c>
      <c r="J70" s="61">
        <f t="shared" si="8"/>
        <v>585.0498329</v>
      </c>
      <c r="K70" s="62">
        <v>64.0</v>
      </c>
      <c r="L70" s="71">
        <f t="shared" si="9"/>
        <v>1000</v>
      </c>
      <c r="M70" s="72">
        <f t="shared" si="10"/>
        <v>64000</v>
      </c>
      <c r="N70" s="72">
        <f t="shared" si="11"/>
        <v>821.8309916</v>
      </c>
      <c r="O70" s="72">
        <f t="shared" si="15"/>
        <v>88046.42248</v>
      </c>
      <c r="P70" s="72">
        <f t="shared" si="12"/>
        <v>17629.40153</v>
      </c>
      <c r="Q70" s="73">
        <f t="shared" si="13"/>
        <v>105675.824</v>
      </c>
      <c r="R70" s="74"/>
      <c r="S70" s="69"/>
      <c r="T70" s="69"/>
      <c r="U70" s="69"/>
      <c r="V70" s="69"/>
      <c r="W70" s="69"/>
      <c r="X70" s="69"/>
      <c r="Y70" s="69"/>
      <c r="Z70" s="69"/>
    </row>
    <row r="71" ht="18.75" customHeight="1">
      <c r="A71" s="69"/>
      <c r="B71" s="69"/>
      <c r="C71" s="69"/>
      <c r="D71" s="57">
        <v>65.0</v>
      </c>
      <c r="E71" s="58">
        <f t="shared" si="3"/>
        <v>66210.60105</v>
      </c>
      <c r="F71" s="59">
        <f t="shared" si="4"/>
        <v>1821.830992</v>
      </c>
      <c r="G71" s="59">
        <f t="shared" si="5"/>
        <v>574.51658</v>
      </c>
      <c r="H71" s="70">
        <f t="shared" si="6"/>
        <v>0.008516666667</v>
      </c>
      <c r="I71" s="59">
        <f t="shared" si="7"/>
        <v>1247.314412</v>
      </c>
      <c r="J71" s="61">
        <f t="shared" si="8"/>
        <v>574.51658</v>
      </c>
      <c r="K71" s="62">
        <v>65.0</v>
      </c>
      <c r="L71" s="71">
        <f t="shared" si="9"/>
        <v>1000</v>
      </c>
      <c r="M71" s="72">
        <f t="shared" si="10"/>
        <v>65000</v>
      </c>
      <c r="N71" s="72">
        <f t="shared" si="11"/>
        <v>821.8309916</v>
      </c>
      <c r="O71" s="72">
        <f t="shared" si="15"/>
        <v>88868.25347</v>
      </c>
      <c r="P71" s="72">
        <f t="shared" si="12"/>
        <v>18125.74417</v>
      </c>
      <c r="Q71" s="73">
        <f t="shared" si="13"/>
        <v>106993.9976</v>
      </c>
      <c r="R71" s="74"/>
      <c r="S71" s="69"/>
      <c r="T71" s="69"/>
      <c r="U71" s="69"/>
      <c r="V71" s="69"/>
      <c r="W71" s="69"/>
      <c r="X71" s="69"/>
      <c r="Y71" s="69"/>
      <c r="Z71" s="69"/>
    </row>
    <row r="72" ht="18.75" customHeight="1">
      <c r="A72" s="69"/>
      <c r="B72" s="69"/>
      <c r="C72" s="69"/>
      <c r="D72" s="57">
        <v>66.0</v>
      </c>
      <c r="E72" s="58">
        <f t="shared" si="3"/>
        <v>64952.66368</v>
      </c>
      <c r="F72" s="59">
        <f t="shared" si="4"/>
        <v>1821.830992</v>
      </c>
      <c r="G72" s="59">
        <f t="shared" si="5"/>
        <v>563.893619</v>
      </c>
      <c r="H72" s="70">
        <f t="shared" si="6"/>
        <v>0.008516666667</v>
      </c>
      <c r="I72" s="59">
        <f t="shared" si="7"/>
        <v>1257.937373</v>
      </c>
      <c r="J72" s="61">
        <f t="shared" si="8"/>
        <v>563.893619</v>
      </c>
      <c r="K72" s="62">
        <v>66.0</v>
      </c>
      <c r="L72" s="71">
        <f t="shared" si="9"/>
        <v>1000</v>
      </c>
      <c r="M72" s="72">
        <f t="shared" si="10"/>
        <v>66000</v>
      </c>
      <c r="N72" s="72">
        <f t="shared" si="11"/>
        <v>821.8309916</v>
      </c>
      <c r="O72" s="72">
        <f t="shared" si="15"/>
        <v>89690.08446</v>
      </c>
      <c r="P72" s="72">
        <f t="shared" si="12"/>
        <v>18628.27807</v>
      </c>
      <c r="Q72" s="73">
        <f t="shared" si="13"/>
        <v>108318.3625</v>
      </c>
      <c r="R72" s="74"/>
      <c r="S72" s="69"/>
      <c r="T72" s="69"/>
      <c r="U72" s="69"/>
      <c r="V72" s="69"/>
      <c r="W72" s="69"/>
      <c r="X72" s="69"/>
      <c r="Y72" s="69"/>
      <c r="Z72" s="69"/>
    </row>
    <row r="73" ht="18.75" customHeight="1">
      <c r="A73" s="69"/>
      <c r="B73" s="69"/>
      <c r="C73" s="69"/>
      <c r="D73" s="57">
        <v>67.0</v>
      </c>
      <c r="E73" s="58">
        <f t="shared" si="3"/>
        <v>63684.01287</v>
      </c>
      <c r="F73" s="59">
        <f t="shared" si="4"/>
        <v>1821.830992</v>
      </c>
      <c r="G73" s="59">
        <f t="shared" si="5"/>
        <v>553.1801857</v>
      </c>
      <c r="H73" s="70">
        <f t="shared" si="6"/>
        <v>0.008516666667</v>
      </c>
      <c r="I73" s="59">
        <f t="shared" si="7"/>
        <v>1268.650806</v>
      </c>
      <c r="J73" s="61">
        <f t="shared" si="8"/>
        <v>553.1801857</v>
      </c>
      <c r="K73" s="62">
        <v>67.0</v>
      </c>
      <c r="L73" s="71">
        <f t="shared" si="9"/>
        <v>1000</v>
      </c>
      <c r="M73" s="72">
        <f t="shared" si="10"/>
        <v>67000</v>
      </c>
      <c r="N73" s="72">
        <f t="shared" si="11"/>
        <v>821.8309916</v>
      </c>
      <c r="O73" s="72">
        <f t="shared" si="15"/>
        <v>90511.91545</v>
      </c>
      <c r="P73" s="72">
        <f t="shared" si="12"/>
        <v>19137.03231</v>
      </c>
      <c r="Q73" s="73">
        <f t="shared" si="13"/>
        <v>109648.9478</v>
      </c>
      <c r="R73" s="74"/>
      <c r="S73" s="69"/>
      <c r="T73" s="69"/>
      <c r="U73" s="69"/>
      <c r="V73" s="69"/>
      <c r="W73" s="69"/>
      <c r="X73" s="69"/>
      <c r="Y73" s="69"/>
      <c r="Z73" s="69"/>
    </row>
    <row r="74" ht="18.75" customHeight="1">
      <c r="A74" s="69"/>
      <c r="B74" s="69"/>
      <c r="C74" s="69"/>
      <c r="D74" s="57">
        <v>68.0</v>
      </c>
      <c r="E74" s="58">
        <f t="shared" si="3"/>
        <v>62404.55739</v>
      </c>
      <c r="F74" s="59">
        <f t="shared" si="4"/>
        <v>1821.830992</v>
      </c>
      <c r="G74" s="59">
        <f t="shared" si="5"/>
        <v>542.3755096</v>
      </c>
      <c r="H74" s="70">
        <f t="shared" si="6"/>
        <v>0.008516666667</v>
      </c>
      <c r="I74" s="59">
        <f t="shared" si="7"/>
        <v>1279.455482</v>
      </c>
      <c r="J74" s="61">
        <f t="shared" si="8"/>
        <v>542.3755096</v>
      </c>
      <c r="K74" s="62">
        <v>68.0</v>
      </c>
      <c r="L74" s="71">
        <f t="shared" si="9"/>
        <v>1000</v>
      </c>
      <c r="M74" s="72">
        <f t="shared" si="10"/>
        <v>68000</v>
      </c>
      <c r="N74" s="72">
        <f t="shared" si="11"/>
        <v>821.8309916</v>
      </c>
      <c r="O74" s="72">
        <f t="shared" si="15"/>
        <v>91333.74644</v>
      </c>
      <c r="P74" s="72">
        <f t="shared" si="12"/>
        <v>19652.03609</v>
      </c>
      <c r="Q74" s="73">
        <f t="shared" si="13"/>
        <v>110985.7825</v>
      </c>
      <c r="R74" s="74"/>
      <c r="S74" s="69"/>
      <c r="T74" s="69"/>
      <c r="U74" s="69"/>
      <c r="V74" s="69"/>
      <c r="W74" s="69"/>
      <c r="X74" s="69"/>
      <c r="Y74" s="69"/>
      <c r="Z74" s="69"/>
    </row>
    <row r="75" ht="18.75" customHeight="1">
      <c r="A75" s="69"/>
      <c r="B75" s="69"/>
      <c r="C75" s="69"/>
      <c r="D75" s="57">
        <v>69.0</v>
      </c>
      <c r="E75" s="58">
        <f t="shared" si="3"/>
        <v>61114.20521</v>
      </c>
      <c r="F75" s="59">
        <f t="shared" si="4"/>
        <v>1821.830992</v>
      </c>
      <c r="G75" s="59">
        <f t="shared" si="5"/>
        <v>531.4788138</v>
      </c>
      <c r="H75" s="70">
        <f t="shared" si="6"/>
        <v>0.008516666667</v>
      </c>
      <c r="I75" s="59">
        <f t="shared" si="7"/>
        <v>1290.352178</v>
      </c>
      <c r="J75" s="61">
        <f t="shared" si="8"/>
        <v>531.4788138</v>
      </c>
      <c r="K75" s="62">
        <v>69.0</v>
      </c>
      <c r="L75" s="71">
        <f t="shared" si="9"/>
        <v>1000</v>
      </c>
      <c r="M75" s="72">
        <f t="shared" si="10"/>
        <v>69000</v>
      </c>
      <c r="N75" s="72">
        <f t="shared" si="11"/>
        <v>821.8309916</v>
      </c>
      <c r="O75" s="72">
        <f t="shared" si="15"/>
        <v>92155.57744</v>
      </c>
      <c r="P75" s="72">
        <f t="shared" si="12"/>
        <v>20173.31877</v>
      </c>
      <c r="Q75" s="73">
        <f t="shared" si="13"/>
        <v>112328.8962</v>
      </c>
      <c r="R75" s="74"/>
      <c r="S75" s="69"/>
      <c r="T75" s="69"/>
      <c r="U75" s="69"/>
      <c r="V75" s="69"/>
      <c r="W75" s="69"/>
      <c r="X75" s="69"/>
      <c r="Y75" s="69"/>
      <c r="Z75" s="69"/>
    </row>
    <row r="76" ht="18.75" customHeight="1">
      <c r="A76" s="69"/>
      <c r="B76" s="69"/>
      <c r="C76" s="69"/>
      <c r="D76" s="57">
        <v>70.0</v>
      </c>
      <c r="E76" s="58">
        <f t="shared" si="3"/>
        <v>59812.86354</v>
      </c>
      <c r="F76" s="59">
        <f t="shared" si="4"/>
        <v>1821.830992</v>
      </c>
      <c r="G76" s="59">
        <f t="shared" si="5"/>
        <v>520.4893144</v>
      </c>
      <c r="H76" s="70">
        <f t="shared" si="6"/>
        <v>0.008516666667</v>
      </c>
      <c r="I76" s="59">
        <f t="shared" si="7"/>
        <v>1301.341677</v>
      </c>
      <c r="J76" s="61">
        <f t="shared" si="8"/>
        <v>520.4893144</v>
      </c>
      <c r="K76" s="62">
        <v>70.0</v>
      </c>
      <c r="L76" s="71">
        <f t="shared" si="9"/>
        <v>1000</v>
      </c>
      <c r="M76" s="72">
        <f t="shared" si="10"/>
        <v>70000</v>
      </c>
      <c r="N76" s="72">
        <f t="shared" si="11"/>
        <v>821.8309916</v>
      </c>
      <c r="O76" s="72">
        <f t="shared" si="15"/>
        <v>92977.40843</v>
      </c>
      <c r="P76" s="72">
        <f t="shared" si="12"/>
        <v>20700.90984</v>
      </c>
      <c r="Q76" s="73">
        <f t="shared" si="13"/>
        <v>113678.3183</v>
      </c>
      <c r="R76" s="74"/>
      <c r="S76" s="69"/>
      <c r="T76" s="69"/>
      <c r="U76" s="69"/>
      <c r="V76" s="69"/>
      <c r="W76" s="69"/>
      <c r="X76" s="69"/>
      <c r="Y76" s="69"/>
      <c r="Z76" s="69"/>
    </row>
    <row r="77" ht="18.75" customHeight="1">
      <c r="A77" s="69"/>
      <c r="B77" s="69"/>
      <c r="C77" s="69"/>
      <c r="D77" s="57">
        <v>71.0</v>
      </c>
      <c r="E77" s="58">
        <f t="shared" si="3"/>
        <v>58500.43877</v>
      </c>
      <c r="F77" s="59">
        <f t="shared" si="4"/>
        <v>1821.830992</v>
      </c>
      <c r="G77" s="59">
        <f t="shared" si="5"/>
        <v>509.4062211</v>
      </c>
      <c r="H77" s="70">
        <f t="shared" si="6"/>
        <v>0.008516666667</v>
      </c>
      <c r="I77" s="59">
        <f t="shared" si="7"/>
        <v>1312.42477</v>
      </c>
      <c r="J77" s="61">
        <f t="shared" si="8"/>
        <v>509.4062211</v>
      </c>
      <c r="K77" s="62">
        <v>71.0</v>
      </c>
      <c r="L77" s="71">
        <f t="shared" si="9"/>
        <v>1000</v>
      </c>
      <c r="M77" s="72">
        <f t="shared" si="10"/>
        <v>71000</v>
      </c>
      <c r="N77" s="72">
        <f t="shared" si="11"/>
        <v>821.8309916</v>
      </c>
      <c r="O77" s="72">
        <f t="shared" si="15"/>
        <v>93799.23942</v>
      </c>
      <c r="P77" s="72">
        <f t="shared" si="12"/>
        <v>21234.83894</v>
      </c>
      <c r="Q77" s="73">
        <f t="shared" si="13"/>
        <v>115034.0784</v>
      </c>
      <c r="R77" s="74"/>
      <c r="S77" s="69"/>
      <c r="T77" s="69"/>
      <c r="U77" s="69"/>
      <c r="V77" s="69"/>
      <c r="W77" s="69"/>
      <c r="X77" s="69"/>
      <c r="Y77" s="69"/>
      <c r="Z77" s="69"/>
    </row>
    <row r="78" ht="18.75" customHeight="1">
      <c r="A78" s="69"/>
      <c r="B78" s="69"/>
      <c r="C78" s="69"/>
      <c r="D78" s="57">
        <v>72.0</v>
      </c>
      <c r="E78" s="58">
        <f t="shared" si="3"/>
        <v>57176.83651</v>
      </c>
      <c r="F78" s="59">
        <f t="shared" si="4"/>
        <v>1821.830992</v>
      </c>
      <c r="G78" s="59">
        <f t="shared" si="5"/>
        <v>498.2287368</v>
      </c>
      <c r="H78" s="70">
        <f t="shared" si="6"/>
        <v>0.008516666667</v>
      </c>
      <c r="I78" s="59">
        <f t="shared" si="7"/>
        <v>1323.602255</v>
      </c>
      <c r="J78" s="61">
        <f t="shared" si="8"/>
        <v>498.2287368</v>
      </c>
      <c r="K78" s="62">
        <v>72.0</v>
      </c>
      <c r="L78" s="71">
        <f t="shared" si="9"/>
        <v>1000</v>
      </c>
      <c r="M78" s="72">
        <f t="shared" si="10"/>
        <v>72000</v>
      </c>
      <c r="N78" s="72">
        <f t="shared" si="11"/>
        <v>821.8309916</v>
      </c>
      <c r="O78" s="72">
        <f t="shared" si="15"/>
        <v>94621.07041</v>
      </c>
      <c r="P78" s="72">
        <f t="shared" si="12"/>
        <v>21775.13583</v>
      </c>
      <c r="Q78" s="73">
        <f t="shared" si="13"/>
        <v>116396.2062</v>
      </c>
      <c r="R78" s="74"/>
      <c r="S78" s="69"/>
      <c r="T78" s="69"/>
      <c r="U78" s="69"/>
      <c r="V78" s="69"/>
      <c r="W78" s="69"/>
      <c r="X78" s="69"/>
      <c r="Y78" s="69"/>
      <c r="Z78" s="69"/>
    </row>
    <row r="79" ht="18.75" customHeight="1">
      <c r="A79" s="69"/>
      <c r="B79" s="69"/>
      <c r="C79" s="69"/>
      <c r="D79" s="57">
        <v>73.0</v>
      </c>
      <c r="E79" s="58">
        <f t="shared" si="3"/>
        <v>55985.65242</v>
      </c>
      <c r="F79" s="59">
        <f t="shared" si="4"/>
        <v>1678.140152</v>
      </c>
      <c r="G79" s="59">
        <f t="shared" si="5"/>
        <v>486.9560576</v>
      </c>
      <c r="H79" s="70">
        <f t="shared" si="6"/>
        <v>0.008516666667</v>
      </c>
      <c r="I79" s="59">
        <f t="shared" si="7"/>
        <v>1191.184094</v>
      </c>
      <c r="J79" s="61">
        <f t="shared" si="8"/>
        <v>486.9560576</v>
      </c>
      <c r="K79" s="62">
        <v>73.0</v>
      </c>
      <c r="L79" s="71">
        <f t="shared" si="9"/>
        <v>1000</v>
      </c>
      <c r="M79" s="72">
        <f t="shared" si="10"/>
        <v>73000</v>
      </c>
      <c r="N79" s="72">
        <f t="shared" si="11"/>
        <v>678.1401516</v>
      </c>
      <c r="O79" s="72">
        <f t="shared" si="15"/>
        <v>95299.21056</v>
      </c>
      <c r="P79" s="72">
        <f t="shared" si="12"/>
        <v>22321.83042</v>
      </c>
      <c r="Q79" s="73">
        <f t="shared" si="13"/>
        <v>117621.041</v>
      </c>
      <c r="R79" s="74"/>
      <c r="S79" s="69"/>
      <c r="T79" s="69"/>
      <c r="U79" s="69"/>
      <c r="V79" s="69"/>
      <c r="W79" s="69"/>
      <c r="X79" s="69"/>
      <c r="Y79" s="69"/>
      <c r="Z79" s="69"/>
    </row>
    <row r="80" ht="18.75" customHeight="1">
      <c r="A80" s="69"/>
      <c r="B80" s="69"/>
      <c r="C80" s="69"/>
      <c r="D80" s="57">
        <v>74.0</v>
      </c>
      <c r="E80" s="58">
        <f t="shared" si="3"/>
        <v>54784.3234</v>
      </c>
      <c r="F80" s="59">
        <f t="shared" si="4"/>
        <v>1678.140152</v>
      </c>
      <c r="G80" s="59">
        <f t="shared" si="5"/>
        <v>476.8111397</v>
      </c>
      <c r="H80" s="70">
        <f t="shared" si="6"/>
        <v>0.008516666667</v>
      </c>
      <c r="I80" s="59">
        <f t="shared" si="7"/>
        <v>1201.329012</v>
      </c>
      <c r="J80" s="61">
        <f t="shared" si="8"/>
        <v>476.8111397</v>
      </c>
      <c r="K80" s="62">
        <v>74.0</v>
      </c>
      <c r="L80" s="71">
        <f t="shared" si="9"/>
        <v>1000</v>
      </c>
      <c r="M80" s="72">
        <f t="shared" si="10"/>
        <v>74000</v>
      </c>
      <c r="N80" s="72">
        <f t="shared" si="11"/>
        <v>678.1401516</v>
      </c>
      <c r="O80" s="72">
        <f t="shared" si="15"/>
        <v>95977.35071</v>
      </c>
      <c r="P80" s="72">
        <f t="shared" si="12"/>
        <v>22874.27786</v>
      </c>
      <c r="Q80" s="73">
        <f t="shared" si="13"/>
        <v>118851.6286</v>
      </c>
      <c r="R80" s="74"/>
      <c r="S80" s="69"/>
      <c r="T80" s="69"/>
      <c r="U80" s="69"/>
      <c r="V80" s="69"/>
      <c r="W80" s="69"/>
      <c r="X80" s="69"/>
      <c r="Y80" s="69"/>
      <c r="Z80" s="69"/>
    </row>
    <row r="81" ht="18.75" customHeight="1">
      <c r="A81" s="69"/>
      <c r="B81" s="69"/>
      <c r="C81" s="69"/>
      <c r="D81" s="57">
        <v>75.0</v>
      </c>
      <c r="E81" s="58">
        <f t="shared" si="3"/>
        <v>53572.76307</v>
      </c>
      <c r="F81" s="59">
        <f t="shared" si="4"/>
        <v>1678.140152</v>
      </c>
      <c r="G81" s="59">
        <f t="shared" si="5"/>
        <v>466.579821</v>
      </c>
      <c r="H81" s="70">
        <f t="shared" si="6"/>
        <v>0.008516666667</v>
      </c>
      <c r="I81" s="59">
        <f t="shared" si="7"/>
        <v>1211.560331</v>
      </c>
      <c r="J81" s="61">
        <f t="shared" si="8"/>
        <v>466.579821</v>
      </c>
      <c r="K81" s="62">
        <v>75.0</v>
      </c>
      <c r="L81" s="71">
        <f t="shared" si="9"/>
        <v>1000</v>
      </c>
      <c r="M81" s="72">
        <f t="shared" si="10"/>
        <v>75000</v>
      </c>
      <c r="N81" s="72">
        <f t="shared" si="11"/>
        <v>678.1401516</v>
      </c>
      <c r="O81" s="72">
        <f t="shared" si="15"/>
        <v>96655.49086</v>
      </c>
      <c r="P81" s="72">
        <f t="shared" si="12"/>
        <v>23432.50518</v>
      </c>
      <c r="Q81" s="73">
        <f t="shared" si="13"/>
        <v>120087.996</v>
      </c>
      <c r="R81" s="74"/>
      <c r="S81" s="69"/>
      <c r="T81" s="69"/>
      <c r="U81" s="69"/>
      <c r="V81" s="69"/>
      <c r="W81" s="69"/>
      <c r="X81" s="69"/>
      <c r="Y81" s="69"/>
      <c r="Z81" s="69"/>
    </row>
    <row r="82" ht="18.75" customHeight="1">
      <c r="A82" s="69"/>
      <c r="B82" s="69"/>
      <c r="C82" s="69"/>
      <c r="D82" s="57">
        <v>76.0</v>
      </c>
      <c r="E82" s="58">
        <f t="shared" si="3"/>
        <v>52350.88429</v>
      </c>
      <c r="F82" s="59">
        <f t="shared" si="4"/>
        <v>1678.140152</v>
      </c>
      <c r="G82" s="59">
        <f t="shared" si="5"/>
        <v>456.2613655</v>
      </c>
      <c r="H82" s="70">
        <f t="shared" si="6"/>
        <v>0.008516666667</v>
      </c>
      <c r="I82" s="59">
        <f t="shared" si="7"/>
        <v>1221.878786</v>
      </c>
      <c r="J82" s="61">
        <f t="shared" si="8"/>
        <v>456.2613655</v>
      </c>
      <c r="K82" s="62">
        <v>76.0</v>
      </c>
      <c r="L82" s="71">
        <f t="shared" si="9"/>
        <v>1000</v>
      </c>
      <c r="M82" s="72">
        <f t="shared" si="10"/>
        <v>76000</v>
      </c>
      <c r="N82" s="72">
        <f t="shared" si="11"/>
        <v>678.1401516</v>
      </c>
      <c r="O82" s="72">
        <f t="shared" si="15"/>
        <v>97333.63102</v>
      </c>
      <c r="P82" s="72">
        <f t="shared" si="12"/>
        <v>23996.53952</v>
      </c>
      <c r="Q82" s="73">
        <f t="shared" si="13"/>
        <v>121330.1705</v>
      </c>
      <c r="R82" s="74"/>
      <c r="S82" s="69"/>
      <c r="T82" s="69"/>
      <c r="U82" s="69"/>
      <c r="V82" s="69"/>
      <c r="W82" s="69"/>
      <c r="X82" s="69"/>
      <c r="Y82" s="69"/>
      <c r="Z82" s="69"/>
    </row>
    <row r="83" ht="18.75" customHeight="1">
      <c r="A83" s="69"/>
      <c r="B83" s="69"/>
      <c r="C83" s="69"/>
      <c r="D83" s="57">
        <v>77.0</v>
      </c>
      <c r="E83" s="58">
        <f t="shared" si="3"/>
        <v>51118.59917</v>
      </c>
      <c r="F83" s="59">
        <f t="shared" si="4"/>
        <v>1678.140152</v>
      </c>
      <c r="G83" s="59">
        <f t="shared" si="5"/>
        <v>445.8550312</v>
      </c>
      <c r="H83" s="70">
        <f t="shared" si="6"/>
        <v>0.008516666667</v>
      </c>
      <c r="I83" s="59">
        <f t="shared" si="7"/>
        <v>1232.28512</v>
      </c>
      <c r="J83" s="61">
        <f t="shared" si="8"/>
        <v>445.8550312</v>
      </c>
      <c r="K83" s="62">
        <v>77.0</v>
      </c>
      <c r="L83" s="71">
        <f t="shared" si="9"/>
        <v>1000</v>
      </c>
      <c r="M83" s="72">
        <f t="shared" si="10"/>
        <v>77000</v>
      </c>
      <c r="N83" s="72">
        <f t="shared" si="11"/>
        <v>678.1401516</v>
      </c>
      <c r="O83" s="72">
        <f t="shared" si="15"/>
        <v>98011.77117</v>
      </c>
      <c r="P83" s="72">
        <f t="shared" si="12"/>
        <v>24566.40816</v>
      </c>
      <c r="Q83" s="73">
        <f t="shared" si="13"/>
        <v>122578.1793</v>
      </c>
      <c r="R83" s="74"/>
      <c r="S83" s="69"/>
      <c r="T83" s="69"/>
      <c r="U83" s="69"/>
      <c r="V83" s="69"/>
      <c r="W83" s="69"/>
      <c r="X83" s="69"/>
      <c r="Y83" s="69"/>
      <c r="Z83" s="69"/>
    </row>
    <row r="84" ht="18.75" customHeight="1">
      <c r="A84" s="69"/>
      <c r="B84" s="69"/>
      <c r="C84" s="69"/>
      <c r="D84" s="57">
        <v>78.0</v>
      </c>
      <c r="E84" s="58">
        <f t="shared" si="3"/>
        <v>49875.81909</v>
      </c>
      <c r="F84" s="59">
        <f t="shared" si="4"/>
        <v>1678.140152</v>
      </c>
      <c r="G84" s="59">
        <f t="shared" si="5"/>
        <v>435.3600696</v>
      </c>
      <c r="H84" s="70">
        <f t="shared" si="6"/>
        <v>0.008516666667</v>
      </c>
      <c r="I84" s="59">
        <f t="shared" si="7"/>
        <v>1242.780082</v>
      </c>
      <c r="J84" s="61">
        <f t="shared" si="8"/>
        <v>435.3600696</v>
      </c>
      <c r="K84" s="62">
        <v>78.0</v>
      </c>
      <c r="L84" s="71">
        <f t="shared" si="9"/>
        <v>1000</v>
      </c>
      <c r="M84" s="72">
        <f t="shared" si="10"/>
        <v>78000</v>
      </c>
      <c r="N84" s="72">
        <f t="shared" si="11"/>
        <v>678.1401516</v>
      </c>
      <c r="O84" s="72">
        <f t="shared" si="15"/>
        <v>98689.91132</v>
      </c>
      <c r="P84" s="72">
        <f t="shared" si="12"/>
        <v>25142.1385</v>
      </c>
      <c r="Q84" s="73">
        <f t="shared" si="13"/>
        <v>123832.0498</v>
      </c>
      <c r="R84" s="74"/>
      <c r="S84" s="69"/>
      <c r="T84" s="69"/>
      <c r="U84" s="69"/>
      <c r="V84" s="69"/>
      <c r="W84" s="69"/>
      <c r="X84" s="69"/>
      <c r="Y84" s="69"/>
      <c r="Z84" s="69"/>
    </row>
    <row r="85" ht="18.75" customHeight="1">
      <c r="A85" s="69"/>
      <c r="B85" s="69"/>
      <c r="C85" s="69"/>
      <c r="D85" s="57">
        <v>79.0</v>
      </c>
      <c r="E85" s="58">
        <f t="shared" si="3"/>
        <v>48622.45466</v>
      </c>
      <c r="F85" s="59">
        <f t="shared" si="4"/>
        <v>1678.140152</v>
      </c>
      <c r="G85" s="59">
        <f t="shared" si="5"/>
        <v>424.7757259</v>
      </c>
      <c r="H85" s="70">
        <f t="shared" si="6"/>
        <v>0.008516666667</v>
      </c>
      <c r="I85" s="59">
        <f t="shared" si="7"/>
        <v>1253.364426</v>
      </c>
      <c r="J85" s="61">
        <f t="shared" si="8"/>
        <v>424.7757259</v>
      </c>
      <c r="K85" s="62">
        <v>79.0</v>
      </c>
      <c r="L85" s="71">
        <f t="shared" si="9"/>
        <v>1000</v>
      </c>
      <c r="M85" s="72">
        <f t="shared" si="10"/>
        <v>79000</v>
      </c>
      <c r="N85" s="72">
        <f t="shared" si="11"/>
        <v>678.1401516</v>
      </c>
      <c r="O85" s="72">
        <f t="shared" si="15"/>
        <v>99368.05147</v>
      </c>
      <c r="P85" s="72">
        <f t="shared" si="12"/>
        <v>25723.75807</v>
      </c>
      <c r="Q85" s="73">
        <f t="shared" si="13"/>
        <v>125091.8095</v>
      </c>
      <c r="R85" s="74"/>
      <c r="S85" s="69"/>
      <c r="T85" s="69"/>
      <c r="U85" s="69"/>
      <c r="V85" s="69"/>
      <c r="W85" s="69"/>
      <c r="X85" s="69"/>
      <c r="Y85" s="69"/>
      <c r="Z85" s="69"/>
    </row>
    <row r="86" ht="18.75" customHeight="1">
      <c r="A86" s="69"/>
      <c r="B86" s="69"/>
      <c r="C86" s="69"/>
      <c r="D86" s="57">
        <v>80.0</v>
      </c>
      <c r="E86" s="58">
        <f t="shared" si="3"/>
        <v>47358.41575</v>
      </c>
      <c r="F86" s="59">
        <f t="shared" si="4"/>
        <v>1678.140152</v>
      </c>
      <c r="G86" s="59">
        <f t="shared" si="5"/>
        <v>414.1012389</v>
      </c>
      <c r="H86" s="70">
        <f t="shared" si="6"/>
        <v>0.008516666667</v>
      </c>
      <c r="I86" s="59">
        <f t="shared" si="7"/>
        <v>1264.038913</v>
      </c>
      <c r="J86" s="61">
        <f t="shared" si="8"/>
        <v>414.1012389</v>
      </c>
      <c r="K86" s="62">
        <v>80.0</v>
      </c>
      <c r="L86" s="71">
        <f t="shared" si="9"/>
        <v>1000</v>
      </c>
      <c r="M86" s="72">
        <f t="shared" si="10"/>
        <v>80000</v>
      </c>
      <c r="N86" s="72">
        <f t="shared" si="11"/>
        <v>678.1401516</v>
      </c>
      <c r="O86" s="72">
        <f t="shared" si="15"/>
        <v>100046.1916</v>
      </c>
      <c r="P86" s="72">
        <f t="shared" si="12"/>
        <v>26311.29453</v>
      </c>
      <c r="Q86" s="73">
        <f t="shared" si="13"/>
        <v>126357.4862</v>
      </c>
      <c r="R86" s="74"/>
      <c r="S86" s="69"/>
      <c r="T86" s="69"/>
      <c r="U86" s="69"/>
      <c r="V86" s="69"/>
      <c r="W86" s="69"/>
      <c r="X86" s="69"/>
      <c r="Y86" s="69"/>
      <c r="Z86" s="69"/>
    </row>
    <row r="87" ht="18.75" customHeight="1">
      <c r="A87" s="69"/>
      <c r="B87" s="69"/>
      <c r="C87" s="69"/>
      <c r="D87" s="57">
        <v>81.0</v>
      </c>
      <c r="E87" s="58">
        <f t="shared" si="3"/>
        <v>46083.61144</v>
      </c>
      <c r="F87" s="59">
        <f t="shared" si="4"/>
        <v>1678.140152</v>
      </c>
      <c r="G87" s="59">
        <f t="shared" si="5"/>
        <v>403.3358408</v>
      </c>
      <c r="H87" s="70">
        <f t="shared" si="6"/>
        <v>0.008516666667</v>
      </c>
      <c r="I87" s="59">
        <f t="shared" si="7"/>
        <v>1274.804311</v>
      </c>
      <c r="J87" s="61">
        <f t="shared" si="8"/>
        <v>403.3358408</v>
      </c>
      <c r="K87" s="62">
        <v>81.0</v>
      </c>
      <c r="L87" s="71">
        <f t="shared" si="9"/>
        <v>1000</v>
      </c>
      <c r="M87" s="72">
        <f t="shared" si="10"/>
        <v>81000</v>
      </c>
      <c r="N87" s="72">
        <f t="shared" si="11"/>
        <v>678.1401516</v>
      </c>
      <c r="O87" s="72">
        <f t="shared" si="15"/>
        <v>100724.3318</v>
      </c>
      <c r="P87" s="72">
        <f t="shared" si="12"/>
        <v>26904.77568</v>
      </c>
      <c r="Q87" s="73">
        <f t="shared" si="13"/>
        <v>127629.1075</v>
      </c>
      <c r="R87" s="74"/>
      <c r="S87" s="69"/>
      <c r="T87" s="69"/>
      <c r="U87" s="69"/>
      <c r="V87" s="69"/>
      <c r="W87" s="69"/>
      <c r="X87" s="69"/>
      <c r="Y87" s="69"/>
      <c r="Z87" s="69"/>
    </row>
    <row r="88" ht="18.75" customHeight="1">
      <c r="A88" s="69"/>
      <c r="B88" s="69"/>
      <c r="C88" s="69"/>
      <c r="D88" s="57">
        <v>82.0</v>
      </c>
      <c r="E88" s="58">
        <f t="shared" si="3"/>
        <v>44797.95004</v>
      </c>
      <c r="F88" s="59">
        <f t="shared" si="4"/>
        <v>1678.140152</v>
      </c>
      <c r="G88" s="59">
        <f t="shared" si="5"/>
        <v>392.4787574</v>
      </c>
      <c r="H88" s="70">
        <f t="shared" si="6"/>
        <v>0.008516666667</v>
      </c>
      <c r="I88" s="59">
        <f t="shared" si="7"/>
        <v>1285.661394</v>
      </c>
      <c r="J88" s="61">
        <f t="shared" si="8"/>
        <v>392.4787574</v>
      </c>
      <c r="K88" s="62">
        <v>82.0</v>
      </c>
      <c r="L88" s="71">
        <f t="shared" si="9"/>
        <v>1000</v>
      </c>
      <c r="M88" s="72">
        <f t="shared" si="10"/>
        <v>82000</v>
      </c>
      <c r="N88" s="72">
        <f t="shared" si="11"/>
        <v>678.1401516</v>
      </c>
      <c r="O88" s="72">
        <f t="shared" si="15"/>
        <v>101402.4719</v>
      </c>
      <c r="P88" s="72">
        <f t="shared" si="12"/>
        <v>27504.22943</v>
      </c>
      <c r="Q88" s="73">
        <f t="shared" si="13"/>
        <v>128906.7014</v>
      </c>
      <c r="R88" s="74"/>
      <c r="S88" s="69"/>
      <c r="T88" s="69"/>
      <c r="U88" s="69"/>
      <c r="V88" s="69"/>
      <c r="W88" s="69"/>
      <c r="X88" s="69"/>
      <c r="Y88" s="69"/>
      <c r="Z88" s="69"/>
    </row>
    <row r="89" ht="18.75" customHeight="1">
      <c r="A89" s="69"/>
      <c r="B89" s="69"/>
      <c r="C89" s="69"/>
      <c r="D89" s="57">
        <v>83.0</v>
      </c>
      <c r="E89" s="58">
        <f t="shared" si="3"/>
        <v>43501.3391</v>
      </c>
      <c r="F89" s="59">
        <f t="shared" si="4"/>
        <v>1678.140152</v>
      </c>
      <c r="G89" s="59">
        <f t="shared" si="5"/>
        <v>381.5292079</v>
      </c>
      <c r="H89" s="70">
        <f t="shared" si="6"/>
        <v>0.008516666667</v>
      </c>
      <c r="I89" s="59">
        <f t="shared" si="7"/>
        <v>1296.610944</v>
      </c>
      <c r="J89" s="61">
        <f t="shared" si="8"/>
        <v>381.5292079</v>
      </c>
      <c r="K89" s="62">
        <v>83.0</v>
      </c>
      <c r="L89" s="71">
        <f t="shared" si="9"/>
        <v>1000</v>
      </c>
      <c r="M89" s="72">
        <f t="shared" si="10"/>
        <v>83000</v>
      </c>
      <c r="N89" s="72">
        <f t="shared" si="11"/>
        <v>678.1401516</v>
      </c>
      <c r="O89" s="72">
        <f t="shared" si="15"/>
        <v>102080.6121</v>
      </c>
      <c r="P89" s="72">
        <f t="shared" si="12"/>
        <v>28109.68383</v>
      </c>
      <c r="Q89" s="73">
        <f t="shared" si="13"/>
        <v>130190.2959</v>
      </c>
      <c r="R89" s="74"/>
      <c r="S89" s="69"/>
      <c r="T89" s="69"/>
      <c r="U89" s="69"/>
      <c r="V89" s="69"/>
      <c r="W89" s="69"/>
      <c r="X89" s="69"/>
      <c r="Y89" s="69"/>
      <c r="Z89" s="69"/>
    </row>
    <row r="90" ht="18.75" customHeight="1">
      <c r="A90" s="69"/>
      <c r="B90" s="69"/>
      <c r="C90" s="69"/>
      <c r="D90" s="57">
        <v>84.0</v>
      </c>
      <c r="E90" s="58">
        <f t="shared" si="3"/>
        <v>42193.68535</v>
      </c>
      <c r="F90" s="59">
        <f t="shared" si="4"/>
        <v>1678.140152</v>
      </c>
      <c r="G90" s="59">
        <f t="shared" si="5"/>
        <v>370.4864047</v>
      </c>
      <c r="H90" s="70">
        <f t="shared" si="6"/>
        <v>0.008516666667</v>
      </c>
      <c r="I90" s="59">
        <f t="shared" si="7"/>
        <v>1307.653747</v>
      </c>
      <c r="J90" s="61">
        <f t="shared" si="8"/>
        <v>370.4864047</v>
      </c>
      <c r="K90" s="62">
        <v>84.0</v>
      </c>
      <c r="L90" s="71">
        <f t="shared" si="9"/>
        <v>1000</v>
      </c>
      <c r="M90" s="72">
        <f t="shared" si="10"/>
        <v>84000</v>
      </c>
      <c r="N90" s="72">
        <f t="shared" si="11"/>
        <v>678.1401516</v>
      </c>
      <c r="O90" s="72">
        <f t="shared" si="15"/>
        <v>102758.7522</v>
      </c>
      <c r="P90" s="72">
        <f t="shared" si="12"/>
        <v>28721.16708</v>
      </c>
      <c r="Q90" s="73">
        <f t="shared" si="13"/>
        <v>131479.9193</v>
      </c>
      <c r="R90" s="74"/>
      <c r="S90" s="69"/>
      <c r="T90" s="69"/>
      <c r="U90" s="69"/>
      <c r="V90" s="69"/>
      <c r="W90" s="69"/>
      <c r="X90" s="69"/>
      <c r="Y90" s="69"/>
      <c r="Z90" s="69"/>
    </row>
    <row r="91" ht="18.75" customHeight="1">
      <c r="A91" s="69"/>
      <c r="B91" s="69"/>
      <c r="C91" s="69"/>
      <c r="D91" s="57">
        <v>85.0</v>
      </c>
      <c r="E91" s="58">
        <f t="shared" si="3"/>
        <v>41021.63854</v>
      </c>
      <c r="F91" s="59">
        <f t="shared" si="4"/>
        <v>1531.396369</v>
      </c>
      <c r="G91" s="59">
        <f t="shared" si="5"/>
        <v>359.3495536</v>
      </c>
      <c r="H91" s="70">
        <f t="shared" si="6"/>
        <v>0.008516666667</v>
      </c>
      <c r="I91" s="59">
        <f t="shared" si="7"/>
        <v>1172.046815</v>
      </c>
      <c r="J91" s="61">
        <f t="shared" si="8"/>
        <v>359.3495536</v>
      </c>
      <c r="K91" s="62">
        <v>85.0</v>
      </c>
      <c r="L91" s="71">
        <f t="shared" si="9"/>
        <v>1000</v>
      </c>
      <c r="M91" s="72">
        <f t="shared" si="10"/>
        <v>85000</v>
      </c>
      <c r="N91" s="72">
        <f t="shared" si="11"/>
        <v>531.3963689</v>
      </c>
      <c r="O91" s="72">
        <f t="shared" si="15"/>
        <v>103290.1486</v>
      </c>
      <c r="P91" s="72">
        <f t="shared" si="12"/>
        <v>29338.70748</v>
      </c>
      <c r="Q91" s="73">
        <f t="shared" si="13"/>
        <v>132628.8561</v>
      </c>
      <c r="R91" s="74"/>
      <c r="S91" s="69"/>
      <c r="T91" s="69"/>
      <c r="U91" s="69"/>
      <c r="V91" s="69"/>
      <c r="W91" s="69"/>
      <c r="X91" s="69"/>
      <c r="Y91" s="69"/>
      <c r="Z91" s="69"/>
    </row>
    <row r="92" ht="18.75" customHeight="1">
      <c r="A92" s="69"/>
      <c r="B92" s="69"/>
      <c r="C92" s="69"/>
      <c r="D92" s="57">
        <v>86.0</v>
      </c>
      <c r="E92" s="58">
        <f t="shared" si="3"/>
        <v>39839.60979</v>
      </c>
      <c r="F92" s="59">
        <f t="shared" si="4"/>
        <v>1531.396369</v>
      </c>
      <c r="G92" s="59">
        <f t="shared" si="5"/>
        <v>349.3676215</v>
      </c>
      <c r="H92" s="70">
        <f t="shared" si="6"/>
        <v>0.008516666667</v>
      </c>
      <c r="I92" s="59">
        <f t="shared" si="7"/>
        <v>1182.028747</v>
      </c>
      <c r="J92" s="61">
        <f t="shared" si="8"/>
        <v>349.3676215</v>
      </c>
      <c r="K92" s="62">
        <v>86.0</v>
      </c>
      <c r="L92" s="71">
        <f t="shared" si="9"/>
        <v>1000</v>
      </c>
      <c r="M92" s="72">
        <f t="shared" si="10"/>
        <v>86000</v>
      </c>
      <c r="N92" s="72">
        <f t="shared" si="11"/>
        <v>531.3963689</v>
      </c>
      <c r="O92" s="72">
        <f t="shared" si="15"/>
        <v>103821.545</v>
      </c>
      <c r="P92" s="72">
        <f t="shared" si="12"/>
        <v>29961.64426</v>
      </c>
      <c r="Q92" s="73">
        <f t="shared" si="13"/>
        <v>133783.1892</v>
      </c>
      <c r="R92" s="74"/>
      <c r="S92" s="69"/>
      <c r="T92" s="69"/>
      <c r="U92" s="69"/>
      <c r="V92" s="69"/>
      <c r="W92" s="69"/>
      <c r="X92" s="69"/>
      <c r="Y92" s="69"/>
      <c r="Z92" s="69"/>
    </row>
    <row r="93" ht="18.75" customHeight="1">
      <c r="A93" s="69"/>
      <c r="B93" s="69"/>
      <c r="C93" s="69"/>
      <c r="D93" s="57">
        <v>87.0</v>
      </c>
      <c r="E93" s="58">
        <f t="shared" si="3"/>
        <v>38647.5141</v>
      </c>
      <c r="F93" s="59">
        <f t="shared" si="4"/>
        <v>1531.396369</v>
      </c>
      <c r="G93" s="59">
        <f t="shared" si="5"/>
        <v>339.3006767</v>
      </c>
      <c r="H93" s="70">
        <f t="shared" si="6"/>
        <v>0.008516666667</v>
      </c>
      <c r="I93" s="59">
        <f t="shared" si="7"/>
        <v>1192.095692</v>
      </c>
      <c r="J93" s="61">
        <f t="shared" si="8"/>
        <v>339.3006767</v>
      </c>
      <c r="K93" s="62">
        <v>87.0</v>
      </c>
      <c r="L93" s="71">
        <f t="shared" si="9"/>
        <v>1000</v>
      </c>
      <c r="M93" s="72">
        <f t="shared" si="10"/>
        <v>87000</v>
      </c>
      <c r="N93" s="72">
        <f t="shared" si="11"/>
        <v>531.3963689</v>
      </c>
      <c r="O93" s="72">
        <f t="shared" si="15"/>
        <v>104352.9413</v>
      </c>
      <c r="P93" s="72">
        <f t="shared" si="12"/>
        <v>30590.00276</v>
      </c>
      <c r="Q93" s="73">
        <f t="shared" si="13"/>
        <v>134942.9441</v>
      </c>
      <c r="R93" s="74"/>
      <c r="S93" s="69"/>
      <c r="T93" s="69"/>
      <c r="U93" s="69"/>
      <c r="V93" s="69"/>
      <c r="W93" s="69"/>
      <c r="X93" s="69"/>
      <c r="Y93" s="69"/>
      <c r="Z93" s="69"/>
    </row>
    <row r="94" ht="18.75" customHeight="1">
      <c r="A94" s="69"/>
      <c r="B94" s="69"/>
      <c r="C94" s="69"/>
      <c r="D94" s="57">
        <v>88.0</v>
      </c>
      <c r="E94" s="58">
        <f t="shared" si="3"/>
        <v>37445.26572</v>
      </c>
      <c r="F94" s="59">
        <f t="shared" si="4"/>
        <v>1531.396369</v>
      </c>
      <c r="G94" s="59">
        <f t="shared" si="5"/>
        <v>329.1479951</v>
      </c>
      <c r="H94" s="70">
        <f t="shared" si="6"/>
        <v>0.008516666667</v>
      </c>
      <c r="I94" s="59">
        <f t="shared" si="7"/>
        <v>1202.248374</v>
      </c>
      <c r="J94" s="61">
        <f t="shared" si="8"/>
        <v>329.1479951</v>
      </c>
      <c r="K94" s="62">
        <v>88.0</v>
      </c>
      <c r="L94" s="71">
        <f t="shared" si="9"/>
        <v>1000</v>
      </c>
      <c r="M94" s="72">
        <f t="shared" si="10"/>
        <v>88000</v>
      </c>
      <c r="N94" s="72">
        <f t="shared" si="11"/>
        <v>531.3963689</v>
      </c>
      <c r="O94" s="72">
        <f t="shared" si="15"/>
        <v>104884.3377</v>
      </c>
      <c r="P94" s="72">
        <f t="shared" si="12"/>
        <v>31223.80845</v>
      </c>
      <c r="Q94" s="73">
        <f t="shared" si="13"/>
        <v>136108.1462</v>
      </c>
      <c r="R94" s="74"/>
      <c r="S94" s="69"/>
      <c r="T94" s="69"/>
      <c r="U94" s="69"/>
      <c r="V94" s="69"/>
      <c r="W94" s="69"/>
      <c r="X94" s="69"/>
      <c r="Y94" s="69"/>
      <c r="Z94" s="69"/>
    </row>
    <row r="95" ht="18.75" customHeight="1">
      <c r="A95" s="69"/>
      <c r="B95" s="69"/>
      <c r="C95" s="69"/>
      <c r="D95" s="57">
        <v>89.0</v>
      </c>
      <c r="E95" s="58">
        <f t="shared" si="3"/>
        <v>36232.7782</v>
      </c>
      <c r="F95" s="59">
        <f t="shared" si="4"/>
        <v>1531.396369</v>
      </c>
      <c r="G95" s="59">
        <f t="shared" si="5"/>
        <v>318.9088464</v>
      </c>
      <c r="H95" s="70">
        <f t="shared" si="6"/>
        <v>0.008516666667</v>
      </c>
      <c r="I95" s="59">
        <f t="shared" si="7"/>
        <v>1212.487522</v>
      </c>
      <c r="J95" s="61">
        <f t="shared" si="8"/>
        <v>318.9088464</v>
      </c>
      <c r="K95" s="62">
        <v>89.0</v>
      </c>
      <c r="L95" s="71">
        <f t="shared" si="9"/>
        <v>1000</v>
      </c>
      <c r="M95" s="72">
        <f t="shared" si="10"/>
        <v>89000</v>
      </c>
      <c r="N95" s="72">
        <f t="shared" si="11"/>
        <v>531.3963689</v>
      </c>
      <c r="O95" s="72">
        <f t="shared" si="15"/>
        <v>105415.7341</v>
      </c>
      <c r="P95" s="72">
        <f t="shared" si="12"/>
        <v>31863.0869</v>
      </c>
      <c r="Q95" s="73">
        <f t="shared" si="13"/>
        <v>137278.821</v>
      </c>
      <c r="R95" s="74"/>
      <c r="S95" s="69"/>
      <c r="T95" s="69"/>
      <c r="U95" s="69"/>
      <c r="V95" s="69"/>
      <c r="W95" s="69"/>
      <c r="X95" s="69"/>
      <c r="Y95" s="69"/>
      <c r="Z95" s="69"/>
    </row>
    <row r="96" ht="18.75" customHeight="1">
      <c r="A96" s="69"/>
      <c r="B96" s="69"/>
      <c r="C96" s="69"/>
      <c r="D96" s="57">
        <v>90.0</v>
      </c>
      <c r="E96" s="58">
        <f t="shared" si="3"/>
        <v>35009.96433</v>
      </c>
      <c r="F96" s="59">
        <f t="shared" si="4"/>
        <v>1531.396369</v>
      </c>
      <c r="G96" s="59">
        <f t="shared" si="5"/>
        <v>308.5824943</v>
      </c>
      <c r="H96" s="70">
        <f t="shared" si="6"/>
        <v>0.008516666667</v>
      </c>
      <c r="I96" s="59">
        <f t="shared" si="7"/>
        <v>1222.813875</v>
      </c>
      <c r="J96" s="61">
        <f t="shared" si="8"/>
        <v>308.5824943</v>
      </c>
      <c r="K96" s="62">
        <v>90.0</v>
      </c>
      <c r="L96" s="71">
        <f t="shared" si="9"/>
        <v>1000</v>
      </c>
      <c r="M96" s="72">
        <f t="shared" si="10"/>
        <v>90000</v>
      </c>
      <c r="N96" s="72">
        <f t="shared" si="11"/>
        <v>531.3963689</v>
      </c>
      <c r="O96" s="72">
        <f t="shared" si="15"/>
        <v>105947.1304</v>
      </c>
      <c r="P96" s="72">
        <f t="shared" si="12"/>
        <v>32507.86383</v>
      </c>
      <c r="Q96" s="73">
        <f t="shared" si="13"/>
        <v>138454.9943</v>
      </c>
      <c r="R96" s="74"/>
      <c r="S96" s="69"/>
      <c r="T96" s="69"/>
      <c r="U96" s="69"/>
      <c r="V96" s="69"/>
      <c r="W96" s="69"/>
      <c r="X96" s="69"/>
      <c r="Y96" s="69"/>
      <c r="Z96" s="69"/>
    </row>
    <row r="97" ht="18.75" customHeight="1">
      <c r="A97" s="69"/>
      <c r="B97" s="69"/>
      <c r="C97" s="69"/>
      <c r="D97" s="57">
        <v>91.0</v>
      </c>
      <c r="E97" s="58">
        <f t="shared" si="3"/>
        <v>33776.73615</v>
      </c>
      <c r="F97" s="59">
        <f t="shared" si="4"/>
        <v>1531.396369</v>
      </c>
      <c r="G97" s="59">
        <f t="shared" si="5"/>
        <v>298.1681962</v>
      </c>
      <c r="H97" s="70">
        <f t="shared" si="6"/>
        <v>0.008516666667</v>
      </c>
      <c r="I97" s="59">
        <f t="shared" si="7"/>
        <v>1233.228173</v>
      </c>
      <c r="J97" s="61">
        <f t="shared" si="8"/>
        <v>298.1681962</v>
      </c>
      <c r="K97" s="62">
        <v>91.0</v>
      </c>
      <c r="L97" s="71">
        <f t="shared" si="9"/>
        <v>1000</v>
      </c>
      <c r="M97" s="72">
        <f t="shared" si="10"/>
        <v>91000</v>
      </c>
      <c r="N97" s="72">
        <f t="shared" si="11"/>
        <v>531.3963689</v>
      </c>
      <c r="O97" s="72">
        <f t="shared" si="15"/>
        <v>106478.5268</v>
      </c>
      <c r="P97" s="72">
        <f t="shared" si="12"/>
        <v>33158.16506</v>
      </c>
      <c r="Q97" s="73">
        <f t="shared" si="13"/>
        <v>139636.6919</v>
      </c>
      <c r="R97" s="74"/>
      <c r="S97" s="69"/>
      <c r="T97" s="69"/>
      <c r="U97" s="69"/>
      <c r="V97" s="69"/>
      <c r="W97" s="69"/>
      <c r="X97" s="69"/>
      <c r="Y97" s="69"/>
      <c r="Z97" s="69"/>
    </row>
    <row r="98" ht="18.75" customHeight="1">
      <c r="A98" s="69"/>
      <c r="B98" s="69"/>
      <c r="C98" s="69"/>
      <c r="D98" s="57">
        <v>92.0</v>
      </c>
      <c r="E98" s="58">
        <f t="shared" si="3"/>
        <v>32533.00499</v>
      </c>
      <c r="F98" s="59">
        <f t="shared" si="4"/>
        <v>1531.396369</v>
      </c>
      <c r="G98" s="59">
        <f t="shared" si="5"/>
        <v>287.6652029</v>
      </c>
      <c r="H98" s="70">
        <f t="shared" si="6"/>
        <v>0.008516666667</v>
      </c>
      <c r="I98" s="59">
        <f t="shared" si="7"/>
        <v>1243.731166</v>
      </c>
      <c r="J98" s="61">
        <f t="shared" si="8"/>
        <v>287.6652029</v>
      </c>
      <c r="K98" s="62">
        <v>92.0</v>
      </c>
      <c r="L98" s="71">
        <f t="shared" si="9"/>
        <v>1000</v>
      </c>
      <c r="M98" s="72">
        <f t="shared" si="10"/>
        <v>92000</v>
      </c>
      <c r="N98" s="72">
        <f t="shared" si="11"/>
        <v>531.3963689</v>
      </c>
      <c r="O98" s="72">
        <f t="shared" si="15"/>
        <v>107009.9232</v>
      </c>
      <c r="P98" s="72">
        <f t="shared" si="12"/>
        <v>33814.01654</v>
      </c>
      <c r="Q98" s="73">
        <f t="shared" si="13"/>
        <v>140823.9397</v>
      </c>
      <c r="R98" s="74"/>
      <c r="S98" s="69"/>
      <c r="T98" s="69"/>
      <c r="U98" s="69"/>
      <c r="V98" s="69"/>
      <c r="W98" s="69"/>
      <c r="X98" s="69"/>
      <c r="Y98" s="69"/>
      <c r="Z98" s="69"/>
    </row>
    <row r="99" ht="18.75" customHeight="1">
      <c r="A99" s="69"/>
      <c r="B99" s="69"/>
      <c r="C99" s="69"/>
      <c r="D99" s="57">
        <v>93.0</v>
      </c>
      <c r="E99" s="58">
        <f t="shared" si="3"/>
        <v>31278.68138</v>
      </c>
      <c r="F99" s="59">
        <f t="shared" si="4"/>
        <v>1531.396369</v>
      </c>
      <c r="G99" s="59">
        <f t="shared" si="5"/>
        <v>277.0727591</v>
      </c>
      <c r="H99" s="70">
        <f t="shared" si="6"/>
        <v>0.008516666667</v>
      </c>
      <c r="I99" s="59">
        <f t="shared" si="7"/>
        <v>1254.32361</v>
      </c>
      <c r="J99" s="61">
        <f t="shared" si="8"/>
        <v>277.0727591</v>
      </c>
      <c r="K99" s="62">
        <v>93.0</v>
      </c>
      <c r="L99" s="71">
        <f t="shared" si="9"/>
        <v>1000</v>
      </c>
      <c r="M99" s="72">
        <f t="shared" si="10"/>
        <v>93000</v>
      </c>
      <c r="N99" s="72">
        <f t="shared" si="11"/>
        <v>531.3963689</v>
      </c>
      <c r="O99" s="72">
        <f t="shared" si="15"/>
        <v>107541.3195</v>
      </c>
      <c r="P99" s="72">
        <f t="shared" si="12"/>
        <v>34475.44433</v>
      </c>
      <c r="Q99" s="73">
        <f t="shared" si="13"/>
        <v>142016.7639</v>
      </c>
      <c r="R99" s="74"/>
      <c r="S99" s="69"/>
      <c r="T99" s="69"/>
      <c r="U99" s="69"/>
      <c r="V99" s="69"/>
      <c r="W99" s="69"/>
      <c r="X99" s="69"/>
      <c r="Y99" s="69"/>
      <c r="Z99" s="69"/>
    </row>
    <row r="100" ht="18.75" customHeight="1">
      <c r="A100" s="69"/>
      <c r="B100" s="69"/>
      <c r="C100" s="69"/>
      <c r="D100" s="57">
        <v>94.0</v>
      </c>
      <c r="E100" s="58">
        <f t="shared" si="3"/>
        <v>30013.67511</v>
      </c>
      <c r="F100" s="59">
        <f t="shared" si="4"/>
        <v>1531.396369</v>
      </c>
      <c r="G100" s="59">
        <f t="shared" si="5"/>
        <v>266.3901031</v>
      </c>
      <c r="H100" s="70">
        <f t="shared" si="6"/>
        <v>0.008516666667</v>
      </c>
      <c r="I100" s="59">
        <f t="shared" si="7"/>
        <v>1265.006266</v>
      </c>
      <c r="J100" s="61">
        <f t="shared" si="8"/>
        <v>266.3901031</v>
      </c>
      <c r="K100" s="62">
        <v>94.0</v>
      </c>
      <c r="L100" s="71">
        <f t="shared" si="9"/>
        <v>1000</v>
      </c>
      <c r="M100" s="72">
        <f t="shared" si="10"/>
        <v>94000</v>
      </c>
      <c r="N100" s="72">
        <f t="shared" si="11"/>
        <v>531.3963689</v>
      </c>
      <c r="O100" s="72">
        <f t="shared" si="15"/>
        <v>108072.7159</v>
      </c>
      <c r="P100" s="72">
        <f t="shared" si="12"/>
        <v>35142.47463</v>
      </c>
      <c r="Q100" s="73">
        <f t="shared" si="13"/>
        <v>143215.1905</v>
      </c>
      <c r="R100" s="74"/>
      <c r="S100" s="69"/>
      <c r="T100" s="69"/>
      <c r="U100" s="69"/>
      <c r="V100" s="69"/>
      <c r="W100" s="69"/>
      <c r="X100" s="69"/>
      <c r="Y100" s="69"/>
      <c r="Z100" s="69"/>
    </row>
    <row r="101" ht="18.75" customHeight="1">
      <c r="A101" s="69"/>
      <c r="B101" s="69"/>
      <c r="C101" s="69"/>
      <c r="D101" s="57">
        <v>95.0</v>
      </c>
      <c r="E101" s="58">
        <f t="shared" si="3"/>
        <v>28737.89521</v>
      </c>
      <c r="F101" s="59">
        <f t="shared" si="4"/>
        <v>1531.396369</v>
      </c>
      <c r="G101" s="59">
        <f t="shared" si="5"/>
        <v>255.6164664</v>
      </c>
      <c r="H101" s="70">
        <f t="shared" si="6"/>
        <v>0.008516666667</v>
      </c>
      <c r="I101" s="59">
        <f t="shared" si="7"/>
        <v>1275.779903</v>
      </c>
      <c r="J101" s="61">
        <f t="shared" si="8"/>
        <v>255.6164664</v>
      </c>
      <c r="K101" s="62">
        <v>95.0</v>
      </c>
      <c r="L101" s="71">
        <f t="shared" si="9"/>
        <v>1000</v>
      </c>
      <c r="M101" s="72">
        <f t="shared" si="10"/>
        <v>95000</v>
      </c>
      <c r="N101" s="72">
        <f t="shared" si="11"/>
        <v>531.3963689</v>
      </c>
      <c r="O101" s="72">
        <f t="shared" si="15"/>
        <v>108604.1123</v>
      </c>
      <c r="P101" s="72">
        <f t="shared" si="12"/>
        <v>35815.13375</v>
      </c>
      <c r="Q101" s="73">
        <f t="shared" si="13"/>
        <v>144419.246</v>
      </c>
      <c r="R101" s="74"/>
      <c r="S101" s="69"/>
      <c r="T101" s="69"/>
      <c r="U101" s="69"/>
      <c r="V101" s="69"/>
      <c r="W101" s="69"/>
      <c r="X101" s="69"/>
      <c r="Y101" s="69"/>
      <c r="Z101" s="69"/>
    </row>
    <row r="102" ht="18.75" customHeight="1">
      <c r="A102" s="69"/>
      <c r="B102" s="69"/>
      <c r="C102" s="69"/>
      <c r="D102" s="57">
        <v>96.0</v>
      </c>
      <c r="E102" s="58">
        <f t="shared" si="3"/>
        <v>27451.24991</v>
      </c>
      <c r="F102" s="59">
        <f t="shared" si="4"/>
        <v>1531.396369</v>
      </c>
      <c r="G102" s="59">
        <f t="shared" si="5"/>
        <v>244.7510742</v>
      </c>
      <c r="H102" s="70">
        <f t="shared" si="6"/>
        <v>0.008516666667</v>
      </c>
      <c r="I102" s="59">
        <f t="shared" si="7"/>
        <v>1286.645295</v>
      </c>
      <c r="J102" s="61">
        <f t="shared" si="8"/>
        <v>244.7510742</v>
      </c>
      <c r="K102" s="62">
        <v>96.0</v>
      </c>
      <c r="L102" s="71">
        <f t="shared" si="9"/>
        <v>1000</v>
      </c>
      <c r="M102" s="72">
        <f t="shared" si="10"/>
        <v>96000</v>
      </c>
      <c r="N102" s="72">
        <f t="shared" si="11"/>
        <v>531.3963689</v>
      </c>
      <c r="O102" s="72">
        <f t="shared" si="15"/>
        <v>109135.5087</v>
      </c>
      <c r="P102" s="72">
        <f t="shared" si="12"/>
        <v>36493.44812</v>
      </c>
      <c r="Q102" s="73">
        <f t="shared" si="13"/>
        <v>145628.9568</v>
      </c>
      <c r="R102" s="74"/>
      <c r="S102" s="69"/>
      <c r="T102" s="69"/>
      <c r="U102" s="69"/>
      <c r="V102" s="69"/>
      <c r="W102" s="69"/>
      <c r="X102" s="69"/>
      <c r="Y102" s="69"/>
      <c r="Z102" s="69"/>
    </row>
    <row r="103" ht="18.75" customHeight="1">
      <c r="A103" s="69"/>
      <c r="B103" s="69"/>
      <c r="C103" s="69"/>
      <c r="D103" s="57">
        <v>97.0</v>
      </c>
      <c r="E103" s="58">
        <f t="shared" si="3"/>
        <v>26307.44783</v>
      </c>
      <c r="F103" s="59">
        <f t="shared" si="4"/>
        <v>1377.595225</v>
      </c>
      <c r="G103" s="59">
        <f t="shared" si="5"/>
        <v>233.7931451</v>
      </c>
      <c r="H103" s="70">
        <f t="shared" si="6"/>
        <v>0.008516666667</v>
      </c>
      <c r="I103" s="59">
        <f t="shared" si="7"/>
        <v>1143.80208</v>
      </c>
      <c r="J103" s="61">
        <f t="shared" si="8"/>
        <v>233.7931451</v>
      </c>
      <c r="K103" s="62">
        <v>97.0</v>
      </c>
      <c r="L103" s="71">
        <f t="shared" si="9"/>
        <v>1000</v>
      </c>
      <c r="M103" s="72">
        <f t="shared" si="10"/>
        <v>97000</v>
      </c>
      <c r="N103" s="72">
        <f t="shared" si="11"/>
        <v>377.5952249</v>
      </c>
      <c r="O103" s="72">
        <f t="shared" si="15"/>
        <v>109513.1039</v>
      </c>
      <c r="P103" s="72">
        <f t="shared" si="12"/>
        <v>37177.44432</v>
      </c>
      <c r="Q103" s="73">
        <f t="shared" si="13"/>
        <v>146690.5482</v>
      </c>
      <c r="R103" s="74"/>
      <c r="S103" s="69"/>
      <c r="T103" s="69"/>
      <c r="U103" s="69"/>
      <c r="V103" s="69"/>
      <c r="W103" s="69"/>
      <c r="X103" s="69"/>
      <c r="Y103" s="69"/>
      <c r="Z103" s="69"/>
    </row>
    <row r="104" ht="18.75" customHeight="1">
      <c r="A104" s="69"/>
      <c r="B104" s="69"/>
      <c r="C104" s="69"/>
      <c r="D104" s="57">
        <v>98.0</v>
      </c>
      <c r="E104" s="58">
        <f t="shared" si="3"/>
        <v>25153.90437</v>
      </c>
      <c r="F104" s="59">
        <f t="shared" si="4"/>
        <v>1377.595225</v>
      </c>
      <c r="G104" s="59">
        <f t="shared" si="5"/>
        <v>224.0517641</v>
      </c>
      <c r="H104" s="70">
        <f t="shared" si="6"/>
        <v>0.008516666667</v>
      </c>
      <c r="I104" s="59">
        <f t="shared" si="7"/>
        <v>1153.543461</v>
      </c>
      <c r="J104" s="61">
        <f t="shared" si="8"/>
        <v>224.0517641</v>
      </c>
      <c r="K104" s="62">
        <v>98.0</v>
      </c>
      <c r="L104" s="71">
        <f t="shared" si="9"/>
        <v>1000</v>
      </c>
      <c r="M104" s="72">
        <f t="shared" si="10"/>
        <v>98000</v>
      </c>
      <c r="N104" s="72">
        <f t="shared" si="11"/>
        <v>377.5952249</v>
      </c>
      <c r="O104" s="72">
        <f t="shared" si="15"/>
        <v>109890.6991</v>
      </c>
      <c r="P104" s="72">
        <f t="shared" si="12"/>
        <v>37866.42665</v>
      </c>
      <c r="Q104" s="73">
        <f t="shared" si="13"/>
        <v>147757.1258</v>
      </c>
      <c r="R104" s="74"/>
      <c r="S104" s="69"/>
      <c r="T104" s="69"/>
      <c r="U104" s="69"/>
      <c r="V104" s="69"/>
      <c r="W104" s="69"/>
      <c r="X104" s="69"/>
      <c r="Y104" s="69"/>
      <c r="Z104" s="69"/>
    </row>
    <row r="105" ht="18.75" customHeight="1">
      <c r="A105" s="69"/>
      <c r="B105" s="69"/>
      <c r="C105" s="69"/>
      <c r="D105" s="57">
        <v>99.0</v>
      </c>
      <c r="E105" s="58">
        <f t="shared" si="3"/>
        <v>23990.53657</v>
      </c>
      <c r="F105" s="59">
        <f t="shared" si="4"/>
        <v>1377.595225</v>
      </c>
      <c r="G105" s="59">
        <f t="shared" si="5"/>
        <v>214.2274189</v>
      </c>
      <c r="H105" s="70">
        <f t="shared" si="6"/>
        <v>0.008516666667</v>
      </c>
      <c r="I105" s="59">
        <f t="shared" si="7"/>
        <v>1163.367806</v>
      </c>
      <c r="J105" s="61">
        <f t="shared" si="8"/>
        <v>214.2274189</v>
      </c>
      <c r="K105" s="62">
        <v>99.0</v>
      </c>
      <c r="L105" s="71">
        <f t="shared" si="9"/>
        <v>1000</v>
      </c>
      <c r="M105" s="72">
        <f t="shared" si="10"/>
        <v>99000</v>
      </c>
      <c r="N105" s="72">
        <f t="shared" si="11"/>
        <v>377.5952249</v>
      </c>
      <c r="O105" s="72">
        <f t="shared" si="15"/>
        <v>110268.2943</v>
      </c>
      <c r="P105" s="72">
        <f t="shared" si="12"/>
        <v>38560.41852</v>
      </c>
      <c r="Q105" s="73">
        <f t="shared" si="13"/>
        <v>148828.7128</v>
      </c>
      <c r="R105" s="74"/>
      <c r="S105" s="69"/>
      <c r="T105" s="69"/>
      <c r="U105" s="69"/>
      <c r="V105" s="69"/>
      <c r="W105" s="69"/>
      <c r="X105" s="69"/>
      <c r="Y105" s="69"/>
      <c r="Z105" s="69"/>
    </row>
    <row r="106" ht="18.75" customHeight="1">
      <c r="A106" s="69"/>
      <c r="B106" s="69"/>
      <c r="C106" s="69"/>
      <c r="D106" s="57">
        <v>100.0</v>
      </c>
      <c r="E106" s="58">
        <f t="shared" si="3"/>
        <v>22817.26075</v>
      </c>
      <c r="F106" s="59">
        <f t="shared" si="4"/>
        <v>1377.595225</v>
      </c>
      <c r="G106" s="59">
        <f t="shared" si="5"/>
        <v>204.3194031</v>
      </c>
      <c r="H106" s="70">
        <f t="shared" si="6"/>
        <v>0.008516666667</v>
      </c>
      <c r="I106" s="59">
        <f t="shared" si="7"/>
        <v>1173.275822</v>
      </c>
      <c r="J106" s="61">
        <f t="shared" si="8"/>
        <v>204.3194031</v>
      </c>
      <c r="K106" s="62">
        <v>100.0</v>
      </c>
      <c r="L106" s="71">
        <f t="shared" si="9"/>
        <v>1000</v>
      </c>
      <c r="M106" s="72">
        <f t="shared" si="10"/>
        <v>100000</v>
      </c>
      <c r="N106" s="72">
        <f t="shared" si="11"/>
        <v>377.5952249</v>
      </c>
      <c r="O106" s="72">
        <f t="shared" si="15"/>
        <v>110645.8896</v>
      </c>
      <c r="P106" s="72">
        <f t="shared" si="12"/>
        <v>39259.44346</v>
      </c>
      <c r="Q106" s="73">
        <f t="shared" si="13"/>
        <v>149905.333</v>
      </c>
      <c r="R106" s="74"/>
      <c r="S106" s="69"/>
      <c r="T106" s="69"/>
      <c r="U106" s="69"/>
      <c r="V106" s="69"/>
      <c r="W106" s="69"/>
      <c r="X106" s="69"/>
      <c r="Y106" s="69"/>
      <c r="Z106" s="69"/>
    </row>
    <row r="107" ht="18.75" customHeight="1">
      <c r="A107" s="69"/>
      <c r="B107" s="69"/>
      <c r="C107" s="69"/>
      <c r="D107" s="57">
        <v>101.0</v>
      </c>
      <c r="E107" s="58">
        <f t="shared" si="3"/>
        <v>21633.99253</v>
      </c>
      <c r="F107" s="59">
        <f t="shared" si="4"/>
        <v>1377.595225</v>
      </c>
      <c r="G107" s="59">
        <f t="shared" si="5"/>
        <v>194.327004</v>
      </c>
      <c r="H107" s="70">
        <f t="shared" si="6"/>
        <v>0.008516666667</v>
      </c>
      <c r="I107" s="59">
        <f t="shared" si="7"/>
        <v>1183.268221</v>
      </c>
      <c r="J107" s="61">
        <f t="shared" si="8"/>
        <v>194.327004</v>
      </c>
      <c r="K107" s="62">
        <v>101.0</v>
      </c>
      <c r="L107" s="71">
        <f t="shared" si="9"/>
        <v>1000</v>
      </c>
      <c r="M107" s="72">
        <f t="shared" si="10"/>
        <v>101000</v>
      </c>
      <c r="N107" s="72">
        <f t="shared" si="11"/>
        <v>377.5952249</v>
      </c>
      <c r="O107" s="72">
        <f t="shared" si="15"/>
        <v>111023.4848</v>
      </c>
      <c r="P107" s="72">
        <f t="shared" si="12"/>
        <v>39963.52513</v>
      </c>
      <c r="Q107" s="73">
        <f t="shared" si="13"/>
        <v>150987.0099</v>
      </c>
      <c r="R107" s="74"/>
      <c r="S107" s="69"/>
      <c r="T107" s="69"/>
      <c r="U107" s="69"/>
      <c r="V107" s="69"/>
      <c r="W107" s="69"/>
      <c r="X107" s="69"/>
      <c r="Y107" s="69"/>
      <c r="Z107" s="69"/>
    </row>
    <row r="108" ht="18.75" customHeight="1">
      <c r="A108" s="69"/>
      <c r="B108" s="69"/>
      <c r="C108" s="69"/>
      <c r="D108" s="57">
        <v>102.0</v>
      </c>
      <c r="E108" s="58">
        <f t="shared" si="3"/>
        <v>20440.6468</v>
      </c>
      <c r="F108" s="59">
        <f t="shared" si="4"/>
        <v>1377.595225</v>
      </c>
      <c r="G108" s="59">
        <f t="shared" si="5"/>
        <v>184.249503</v>
      </c>
      <c r="H108" s="70">
        <f t="shared" si="6"/>
        <v>0.008516666667</v>
      </c>
      <c r="I108" s="59">
        <f t="shared" si="7"/>
        <v>1193.345722</v>
      </c>
      <c r="J108" s="61">
        <f t="shared" si="8"/>
        <v>184.249503</v>
      </c>
      <c r="K108" s="62">
        <v>102.0</v>
      </c>
      <c r="L108" s="71">
        <f t="shared" si="9"/>
        <v>1000</v>
      </c>
      <c r="M108" s="72">
        <f t="shared" si="10"/>
        <v>102000</v>
      </c>
      <c r="N108" s="72">
        <f t="shared" si="11"/>
        <v>377.5952249</v>
      </c>
      <c r="O108" s="72">
        <f t="shared" si="15"/>
        <v>111401.08</v>
      </c>
      <c r="P108" s="72">
        <f t="shared" si="12"/>
        <v>40672.68725</v>
      </c>
      <c r="Q108" s="73">
        <f t="shared" si="13"/>
        <v>152073.7673</v>
      </c>
      <c r="R108" s="74"/>
      <c r="S108" s="69"/>
      <c r="T108" s="69"/>
      <c r="U108" s="69"/>
      <c r="V108" s="69"/>
      <c r="W108" s="69"/>
      <c r="X108" s="69"/>
      <c r="Y108" s="69"/>
      <c r="Z108" s="69"/>
    </row>
    <row r="109" ht="18.75" customHeight="1">
      <c r="A109" s="69"/>
      <c r="B109" s="69"/>
      <c r="C109" s="69"/>
      <c r="D109" s="57">
        <v>103.0</v>
      </c>
      <c r="E109" s="58">
        <f t="shared" si="3"/>
        <v>19237.13775</v>
      </c>
      <c r="F109" s="59">
        <f t="shared" si="4"/>
        <v>1377.595225</v>
      </c>
      <c r="G109" s="59">
        <f t="shared" si="5"/>
        <v>174.0861753</v>
      </c>
      <c r="H109" s="70">
        <f t="shared" si="6"/>
        <v>0.008516666667</v>
      </c>
      <c r="I109" s="59">
        <f t="shared" si="7"/>
        <v>1203.50905</v>
      </c>
      <c r="J109" s="61">
        <f t="shared" si="8"/>
        <v>174.0861753</v>
      </c>
      <c r="K109" s="62">
        <v>103.0</v>
      </c>
      <c r="L109" s="71">
        <f t="shared" si="9"/>
        <v>1000</v>
      </c>
      <c r="M109" s="72">
        <f t="shared" si="10"/>
        <v>103000</v>
      </c>
      <c r="N109" s="72">
        <f t="shared" si="11"/>
        <v>377.5952249</v>
      </c>
      <c r="O109" s="72">
        <f t="shared" si="15"/>
        <v>111778.6752</v>
      </c>
      <c r="P109" s="72">
        <f t="shared" si="12"/>
        <v>41386.95371</v>
      </c>
      <c r="Q109" s="73">
        <f t="shared" si="13"/>
        <v>153165.6289</v>
      </c>
      <c r="R109" s="74"/>
      <c r="S109" s="69"/>
      <c r="T109" s="69"/>
      <c r="U109" s="69"/>
      <c r="V109" s="69"/>
      <c r="W109" s="69"/>
      <c r="X109" s="69"/>
      <c r="Y109" s="69"/>
      <c r="Z109" s="69"/>
    </row>
    <row r="110" ht="18.75" customHeight="1">
      <c r="A110" s="69"/>
      <c r="B110" s="69"/>
      <c r="C110" s="69"/>
      <c r="D110" s="57">
        <v>104.0</v>
      </c>
      <c r="E110" s="58">
        <f t="shared" si="3"/>
        <v>18023.37882</v>
      </c>
      <c r="F110" s="59">
        <f t="shared" si="4"/>
        <v>1377.595225</v>
      </c>
      <c r="G110" s="59">
        <f t="shared" si="5"/>
        <v>163.8362899</v>
      </c>
      <c r="H110" s="70">
        <f t="shared" si="6"/>
        <v>0.008516666667</v>
      </c>
      <c r="I110" s="59">
        <f t="shared" si="7"/>
        <v>1213.758935</v>
      </c>
      <c r="J110" s="61">
        <f t="shared" si="8"/>
        <v>163.8362899</v>
      </c>
      <c r="K110" s="62">
        <v>104.0</v>
      </c>
      <c r="L110" s="71">
        <f t="shared" si="9"/>
        <v>1000</v>
      </c>
      <c r="M110" s="72">
        <f t="shared" si="10"/>
        <v>104000</v>
      </c>
      <c r="N110" s="72">
        <f t="shared" si="11"/>
        <v>377.5952249</v>
      </c>
      <c r="O110" s="72">
        <f t="shared" si="15"/>
        <v>112156.2705</v>
      </c>
      <c r="P110" s="72">
        <f t="shared" si="12"/>
        <v>42106.34846</v>
      </c>
      <c r="Q110" s="73">
        <f t="shared" si="13"/>
        <v>154262.6189</v>
      </c>
      <c r="R110" s="74"/>
      <c r="S110" s="69"/>
      <c r="T110" s="69"/>
      <c r="U110" s="69"/>
      <c r="V110" s="69"/>
      <c r="W110" s="69"/>
      <c r="X110" s="69"/>
      <c r="Y110" s="69"/>
      <c r="Z110" s="69"/>
    </row>
    <row r="111" ht="18.75" customHeight="1">
      <c r="A111" s="69"/>
      <c r="B111" s="69"/>
      <c r="C111" s="69"/>
      <c r="D111" s="57">
        <v>105.0</v>
      </c>
      <c r="E111" s="58">
        <f t="shared" si="3"/>
        <v>16799.2827</v>
      </c>
      <c r="F111" s="59">
        <f t="shared" si="4"/>
        <v>1377.595225</v>
      </c>
      <c r="G111" s="59">
        <f t="shared" si="5"/>
        <v>153.4991096</v>
      </c>
      <c r="H111" s="70">
        <f t="shared" si="6"/>
        <v>0.008516666667</v>
      </c>
      <c r="I111" s="59">
        <f t="shared" si="7"/>
        <v>1224.096115</v>
      </c>
      <c r="J111" s="61">
        <f t="shared" si="8"/>
        <v>153.4991096</v>
      </c>
      <c r="K111" s="62">
        <v>105.0</v>
      </c>
      <c r="L111" s="71">
        <f t="shared" si="9"/>
        <v>1000</v>
      </c>
      <c r="M111" s="72">
        <f t="shared" si="10"/>
        <v>105000</v>
      </c>
      <c r="N111" s="72">
        <f t="shared" si="11"/>
        <v>377.5952249</v>
      </c>
      <c r="O111" s="72">
        <f t="shared" si="15"/>
        <v>112533.8657</v>
      </c>
      <c r="P111" s="72">
        <f t="shared" si="12"/>
        <v>42830.89561</v>
      </c>
      <c r="Q111" s="73">
        <f t="shared" si="13"/>
        <v>155364.7613</v>
      </c>
      <c r="R111" s="74"/>
      <c r="S111" s="69"/>
      <c r="T111" s="69"/>
      <c r="U111" s="69"/>
      <c r="V111" s="69"/>
      <c r="W111" s="69"/>
      <c r="X111" s="69"/>
      <c r="Y111" s="69"/>
      <c r="Z111" s="69"/>
    </row>
    <row r="112" ht="18.75" customHeight="1">
      <c r="A112" s="69"/>
      <c r="B112" s="69"/>
      <c r="C112" s="69"/>
      <c r="D112" s="57">
        <v>106.0</v>
      </c>
      <c r="E112" s="58">
        <f t="shared" si="3"/>
        <v>15564.76137</v>
      </c>
      <c r="F112" s="59">
        <f t="shared" si="4"/>
        <v>1377.595225</v>
      </c>
      <c r="G112" s="59">
        <f t="shared" si="5"/>
        <v>143.073891</v>
      </c>
      <c r="H112" s="70">
        <f t="shared" si="6"/>
        <v>0.008516666667</v>
      </c>
      <c r="I112" s="59">
        <f t="shared" si="7"/>
        <v>1234.521334</v>
      </c>
      <c r="J112" s="61">
        <f t="shared" si="8"/>
        <v>143.073891</v>
      </c>
      <c r="K112" s="62">
        <v>106.0</v>
      </c>
      <c r="L112" s="71">
        <f t="shared" si="9"/>
        <v>1000</v>
      </c>
      <c r="M112" s="72">
        <f t="shared" si="10"/>
        <v>106000</v>
      </c>
      <c r="N112" s="72">
        <f t="shared" si="11"/>
        <v>377.5952249</v>
      </c>
      <c r="O112" s="72">
        <f t="shared" si="15"/>
        <v>112911.4609</v>
      </c>
      <c r="P112" s="72">
        <f t="shared" si="12"/>
        <v>43560.61934</v>
      </c>
      <c r="Q112" s="73">
        <f t="shared" si="13"/>
        <v>156472.0802</v>
      </c>
      <c r="R112" s="74"/>
      <c r="S112" s="69"/>
      <c r="T112" s="69"/>
      <c r="U112" s="69"/>
      <c r="V112" s="69"/>
      <c r="W112" s="69"/>
      <c r="X112" s="69"/>
      <c r="Y112" s="69"/>
      <c r="Z112" s="69"/>
    </row>
    <row r="113" ht="18.75" customHeight="1">
      <c r="A113" s="69"/>
      <c r="B113" s="69"/>
      <c r="C113" s="69"/>
      <c r="D113" s="57">
        <v>107.0</v>
      </c>
      <c r="E113" s="58">
        <f t="shared" si="3"/>
        <v>14319.72603</v>
      </c>
      <c r="F113" s="59">
        <f t="shared" si="4"/>
        <v>1377.595225</v>
      </c>
      <c r="G113" s="59">
        <f t="shared" si="5"/>
        <v>132.5598843</v>
      </c>
      <c r="H113" s="70">
        <f t="shared" si="6"/>
        <v>0.008516666667</v>
      </c>
      <c r="I113" s="59">
        <f t="shared" si="7"/>
        <v>1245.035341</v>
      </c>
      <c r="J113" s="61">
        <f t="shared" si="8"/>
        <v>132.5598843</v>
      </c>
      <c r="K113" s="62">
        <v>107.0</v>
      </c>
      <c r="L113" s="71">
        <f t="shared" si="9"/>
        <v>1000</v>
      </c>
      <c r="M113" s="72">
        <f t="shared" si="10"/>
        <v>107000</v>
      </c>
      <c r="N113" s="72">
        <f t="shared" si="11"/>
        <v>377.5952249</v>
      </c>
      <c r="O113" s="72">
        <f t="shared" si="15"/>
        <v>113289.0561</v>
      </c>
      <c r="P113" s="72">
        <f t="shared" si="12"/>
        <v>44295.54397</v>
      </c>
      <c r="Q113" s="73">
        <f t="shared" si="13"/>
        <v>157584.6001</v>
      </c>
      <c r="R113" s="74"/>
      <c r="S113" s="69"/>
      <c r="T113" s="69"/>
      <c r="U113" s="69"/>
      <c r="V113" s="69"/>
      <c r="W113" s="69"/>
      <c r="X113" s="69"/>
      <c r="Y113" s="69"/>
      <c r="Z113" s="69"/>
    </row>
    <row r="114" ht="18.75" customHeight="1">
      <c r="A114" s="69"/>
      <c r="B114" s="69"/>
      <c r="C114" s="69"/>
      <c r="D114" s="57">
        <v>108.0</v>
      </c>
      <c r="E114" s="58">
        <f t="shared" si="3"/>
        <v>13064.08714</v>
      </c>
      <c r="F114" s="59">
        <f t="shared" si="4"/>
        <v>1377.595225</v>
      </c>
      <c r="G114" s="59">
        <f t="shared" si="5"/>
        <v>121.9563333</v>
      </c>
      <c r="H114" s="70">
        <f t="shared" si="6"/>
        <v>0.008516666667</v>
      </c>
      <c r="I114" s="59">
        <f t="shared" si="7"/>
        <v>1255.638892</v>
      </c>
      <c r="J114" s="61">
        <f t="shared" si="8"/>
        <v>121.9563333</v>
      </c>
      <c r="K114" s="62">
        <v>108.0</v>
      </c>
      <c r="L114" s="71">
        <f t="shared" si="9"/>
        <v>1000</v>
      </c>
      <c r="M114" s="72">
        <f t="shared" si="10"/>
        <v>108000</v>
      </c>
      <c r="N114" s="72">
        <f t="shared" si="11"/>
        <v>377.5952249</v>
      </c>
      <c r="O114" s="72">
        <f t="shared" si="15"/>
        <v>113666.6514</v>
      </c>
      <c r="P114" s="72">
        <f t="shared" si="12"/>
        <v>45035.69394</v>
      </c>
      <c r="Q114" s="73">
        <f t="shared" si="13"/>
        <v>158702.3453</v>
      </c>
      <c r="R114" s="74"/>
      <c r="S114" s="69"/>
      <c r="T114" s="69"/>
      <c r="U114" s="69"/>
      <c r="V114" s="69"/>
      <c r="W114" s="69"/>
      <c r="X114" s="69"/>
      <c r="Y114" s="69"/>
      <c r="Z114" s="69"/>
    </row>
    <row r="115" ht="18.75" customHeight="1">
      <c r="A115" s="69"/>
      <c r="B115" s="69"/>
      <c r="C115" s="69"/>
      <c r="D115" s="57">
        <v>109.0</v>
      </c>
      <c r="E115" s="58">
        <f t="shared" si="3"/>
        <v>11975.41321</v>
      </c>
      <c r="F115" s="59">
        <f t="shared" si="4"/>
        <v>1199.936404</v>
      </c>
      <c r="G115" s="59">
        <f t="shared" si="5"/>
        <v>111.2624755</v>
      </c>
      <c r="H115" s="70">
        <f t="shared" si="6"/>
        <v>0.008516666667</v>
      </c>
      <c r="I115" s="59">
        <f t="shared" si="7"/>
        <v>1088.673928</v>
      </c>
      <c r="J115" s="61">
        <f t="shared" si="8"/>
        <v>111.2624755</v>
      </c>
      <c r="K115" s="62">
        <v>109.0</v>
      </c>
      <c r="L115" s="71">
        <f t="shared" si="9"/>
        <v>1000</v>
      </c>
      <c r="M115" s="72">
        <f t="shared" si="10"/>
        <v>109000</v>
      </c>
      <c r="N115" s="72">
        <f t="shared" si="11"/>
        <v>199.9364036</v>
      </c>
      <c r="O115" s="72">
        <f t="shared" si="15"/>
        <v>113866.5878</v>
      </c>
      <c r="P115" s="72">
        <f t="shared" si="12"/>
        <v>45781.09378</v>
      </c>
      <c r="Q115" s="73">
        <f t="shared" si="13"/>
        <v>159647.6815</v>
      </c>
      <c r="R115" s="74"/>
      <c r="S115" s="69"/>
      <c r="T115" s="69"/>
      <c r="U115" s="69"/>
      <c r="V115" s="69"/>
      <c r="W115" s="69"/>
      <c r="X115" s="69"/>
      <c r="Y115" s="69"/>
      <c r="Z115" s="69"/>
    </row>
    <row r="116" ht="18.75" customHeight="1">
      <c r="A116" s="69"/>
      <c r="B116" s="69"/>
      <c r="C116" s="69"/>
      <c r="D116" s="57">
        <v>110.0</v>
      </c>
      <c r="E116" s="58">
        <f t="shared" si="3"/>
        <v>10877.46741</v>
      </c>
      <c r="F116" s="59">
        <f t="shared" si="4"/>
        <v>1199.936404</v>
      </c>
      <c r="G116" s="59">
        <f t="shared" si="5"/>
        <v>101.9906025</v>
      </c>
      <c r="H116" s="70">
        <f t="shared" si="6"/>
        <v>0.008516666667</v>
      </c>
      <c r="I116" s="59">
        <f t="shared" si="7"/>
        <v>1097.945801</v>
      </c>
      <c r="J116" s="61">
        <f t="shared" si="8"/>
        <v>101.9906025</v>
      </c>
      <c r="K116" s="62">
        <v>110.0</v>
      </c>
      <c r="L116" s="71">
        <f t="shared" si="9"/>
        <v>1000</v>
      </c>
      <c r="M116" s="72">
        <f t="shared" si="10"/>
        <v>110000</v>
      </c>
      <c r="N116" s="72">
        <f t="shared" si="11"/>
        <v>199.9364036</v>
      </c>
      <c r="O116" s="72">
        <f t="shared" si="15"/>
        <v>114066.5242</v>
      </c>
      <c r="P116" s="72">
        <f t="shared" si="12"/>
        <v>46530.93371</v>
      </c>
      <c r="Q116" s="73">
        <f t="shared" si="13"/>
        <v>160597.4579</v>
      </c>
      <c r="R116" s="74"/>
      <c r="S116" s="69"/>
      <c r="T116" s="69"/>
      <c r="U116" s="69"/>
      <c r="V116" s="69"/>
      <c r="W116" s="69"/>
      <c r="X116" s="69"/>
      <c r="Y116" s="69"/>
      <c r="Z116" s="69"/>
    </row>
    <row r="117" ht="18.75" customHeight="1">
      <c r="A117" s="69"/>
      <c r="B117" s="69"/>
      <c r="C117" s="69"/>
      <c r="D117" s="57">
        <v>111.0</v>
      </c>
      <c r="E117" s="58">
        <f t="shared" si="3"/>
        <v>9770.170769</v>
      </c>
      <c r="F117" s="59">
        <f t="shared" si="4"/>
        <v>1199.936404</v>
      </c>
      <c r="G117" s="59">
        <f t="shared" si="5"/>
        <v>92.63976409</v>
      </c>
      <c r="H117" s="70">
        <f t="shared" si="6"/>
        <v>0.008516666667</v>
      </c>
      <c r="I117" s="59">
        <f t="shared" si="7"/>
        <v>1107.296639</v>
      </c>
      <c r="J117" s="61">
        <f t="shared" si="8"/>
        <v>92.63976409</v>
      </c>
      <c r="K117" s="62">
        <v>111.0</v>
      </c>
      <c r="L117" s="71">
        <f t="shared" si="9"/>
        <v>1000</v>
      </c>
      <c r="M117" s="72">
        <f t="shared" si="10"/>
        <v>111000</v>
      </c>
      <c r="N117" s="72">
        <f t="shared" si="11"/>
        <v>199.9364036</v>
      </c>
      <c r="O117" s="72">
        <f t="shared" si="15"/>
        <v>114266.4606</v>
      </c>
      <c r="P117" s="72">
        <f t="shared" si="12"/>
        <v>47285.23459</v>
      </c>
      <c r="Q117" s="73">
        <f t="shared" si="13"/>
        <v>161551.6952</v>
      </c>
      <c r="R117" s="74"/>
      <c r="S117" s="69"/>
      <c r="T117" s="69"/>
      <c r="U117" s="69"/>
      <c r="V117" s="69"/>
      <c r="W117" s="69"/>
      <c r="X117" s="69"/>
      <c r="Y117" s="69"/>
      <c r="Z117" s="69"/>
    </row>
    <row r="118" ht="18.75" customHeight="1">
      <c r="A118" s="69"/>
      <c r="B118" s="69"/>
      <c r="C118" s="69"/>
      <c r="D118" s="57">
        <v>112.0</v>
      </c>
      <c r="E118" s="58">
        <f t="shared" si="3"/>
        <v>8653.443653</v>
      </c>
      <c r="F118" s="59">
        <f t="shared" si="4"/>
        <v>1199.936404</v>
      </c>
      <c r="G118" s="59">
        <f t="shared" si="5"/>
        <v>83.20928771</v>
      </c>
      <c r="H118" s="70">
        <f t="shared" si="6"/>
        <v>0.008516666667</v>
      </c>
      <c r="I118" s="59">
        <f t="shared" si="7"/>
        <v>1116.727116</v>
      </c>
      <c r="J118" s="61">
        <f t="shared" si="8"/>
        <v>83.20928771</v>
      </c>
      <c r="K118" s="62">
        <v>112.0</v>
      </c>
      <c r="L118" s="71">
        <f t="shared" si="9"/>
        <v>1000</v>
      </c>
      <c r="M118" s="72">
        <f t="shared" si="10"/>
        <v>112000</v>
      </c>
      <c r="N118" s="72">
        <f t="shared" si="11"/>
        <v>199.9364036</v>
      </c>
      <c r="O118" s="72">
        <f t="shared" si="15"/>
        <v>114466.397</v>
      </c>
      <c r="P118" s="72">
        <f t="shared" si="12"/>
        <v>48044.01738</v>
      </c>
      <c r="Q118" s="73">
        <f t="shared" si="13"/>
        <v>162510.4143</v>
      </c>
      <c r="R118" s="74"/>
      <c r="S118" s="69"/>
      <c r="T118" s="69"/>
      <c r="U118" s="69"/>
      <c r="V118" s="69"/>
      <c r="W118" s="69"/>
      <c r="X118" s="69"/>
      <c r="Y118" s="69"/>
      <c r="Z118" s="69"/>
    </row>
    <row r="119" ht="18.75" customHeight="1">
      <c r="A119" s="69"/>
      <c r="B119" s="69"/>
      <c r="C119" s="69"/>
      <c r="D119" s="57">
        <v>113.0</v>
      </c>
      <c r="E119" s="58">
        <f t="shared" si="3"/>
        <v>7527.205745</v>
      </c>
      <c r="F119" s="59">
        <f t="shared" si="4"/>
        <v>1199.936404</v>
      </c>
      <c r="G119" s="59">
        <f t="shared" si="5"/>
        <v>73.69849511</v>
      </c>
      <c r="H119" s="70">
        <f t="shared" si="6"/>
        <v>0.008516666667</v>
      </c>
      <c r="I119" s="59">
        <f t="shared" si="7"/>
        <v>1126.237908</v>
      </c>
      <c r="J119" s="61">
        <f t="shared" si="8"/>
        <v>73.69849511</v>
      </c>
      <c r="K119" s="62">
        <v>113.0</v>
      </c>
      <c r="L119" s="71">
        <f t="shared" si="9"/>
        <v>1000</v>
      </c>
      <c r="M119" s="72">
        <f t="shared" si="10"/>
        <v>113000</v>
      </c>
      <c r="N119" s="72">
        <f t="shared" si="11"/>
        <v>199.9364036</v>
      </c>
      <c r="O119" s="72">
        <f t="shared" si="15"/>
        <v>114666.3334</v>
      </c>
      <c r="P119" s="72">
        <f t="shared" si="12"/>
        <v>48807.30311</v>
      </c>
      <c r="Q119" s="73">
        <f t="shared" si="13"/>
        <v>163473.6365</v>
      </c>
      <c r="R119" s="74"/>
      <c r="S119" s="69"/>
      <c r="T119" s="69"/>
      <c r="U119" s="69"/>
      <c r="V119" s="69"/>
      <c r="W119" s="69"/>
      <c r="X119" s="69"/>
      <c r="Y119" s="69"/>
      <c r="Z119" s="69"/>
    </row>
    <row r="120" ht="18.75" customHeight="1">
      <c r="A120" s="69"/>
      <c r="B120" s="69"/>
      <c r="C120" s="69"/>
      <c r="D120" s="57">
        <v>114.0</v>
      </c>
      <c r="E120" s="58">
        <f t="shared" si="3"/>
        <v>6391.376043</v>
      </c>
      <c r="F120" s="59">
        <f t="shared" si="4"/>
        <v>1199.936404</v>
      </c>
      <c r="G120" s="59">
        <f t="shared" si="5"/>
        <v>64.10670226</v>
      </c>
      <c r="H120" s="70">
        <f t="shared" si="6"/>
        <v>0.008516666667</v>
      </c>
      <c r="I120" s="59">
        <f t="shared" si="7"/>
        <v>1135.829701</v>
      </c>
      <c r="J120" s="61">
        <f t="shared" si="8"/>
        <v>64.10670226</v>
      </c>
      <c r="K120" s="62">
        <v>114.0</v>
      </c>
      <c r="L120" s="71">
        <f t="shared" si="9"/>
        <v>1000</v>
      </c>
      <c r="M120" s="72">
        <f t="shared" si="10"/>
        <v>114000</v>
      </c>
      <c r="N120" s="72">
        <f t="shared" si="11"/>
        <v>199.9364036</v>
      </c>
      <c r="O120" s="72">
        <f t="shared" si="15"/>
        <v>114866.2698</v>
      </c>
      <c r="P120" s="72">
        <f t="shared" si="12"/>
        <v>49575.11295</v>
      </c>
      <c r="Q120" s="73">
        <f t="shared" si="13"/>
        <v>164441.3827</v>
      </c>
      <c r="R120" s="74"/>
      <c r="S120" s="69"/>
      <c r="T120" s="69"/>
      <c r="U120" s="69"/>
      <c r="V120" s="69"/>
      <c r="W120" s="69"/>
      <c r="X120" s="69"/>
      <c r="Y120" s="69"/>
      <c r="Z120" s="69"/>
    </row>
    <row r="121" ht="18.75" customHeight="1">
      <c r="A121" s="69"/>
      <c r="B121" s="69"/>
      <c r="C121" s="69"/>
      <c r="D121" s="57">
        <v>115.0</v>
      </c>
      <c r="E121" s="58">
        <f t="shared" si="3"/>
        <v>5245.872859</v>
      </c>
      <c r="F121" s="59">
        <f t="shared" si="4"/>
        <v>1199.936404</v>
      </c>
      <c r="G121" s="59">
        <f t="shared" si="5"/>
        <v>54.4332193</v>
      </c>
      <c r="H121" s="70">
        <f t="shared" si="6"/>
        <v>0.008516666667</v>
      </c>
      <c r="I121" s="59">
        <f t="shared" si="7"/>
        <v>1145.503184</v>
      </c>
      <c r="J121" s="61">
        <f t="shared" si="8"/>
        <v>54.4332193</v>
      </c>
      <c r="K121" s="62">
        <v>115.0</v>
      </c>
      <c r="L121" s="71">
        <f t="shared" si="9"/>
        <v>1000</v>
      </c>
      <c r="M121" s="72">
        <f t="shared" si="10"/>
        <v>115000</v>
      </c>
      <c r="N121" s="72">
        <f t="shared" si="11"/>
        <v>199.9364036</v>
      </c>
      <c r="O121" s="72">
        <f t="shared" si="15"/>
        <v>115066.2062</v>
      </c>
      <c r="P121" s="72">
        <f t="shared" si="12"/>
        <v>50347.46814</v>
      </c>
      <c r="Q121" s="73">
        <f t="shared" si="13"/>
        <v>165413.6743</v>
      </c>
      <c r="R121" s="74"/>
      <c r="S121" s="69"/>
      <c r="T121" s="69"/>
      <c r="U121" s="69"/>
      <c r="V121" s="69"/>
      <c r="W121" s="69"/>
      <c r="X121" s="69"/>
      <c r="Y121" s="69"/>
      <c r="Z121" s="69"/>
    </row>
    <row r="122" ht="18.75" customHeight="1">
      <c r="A122" s="69"/>
      <c r="B122" s="69"/>
      <c r="C122" s="69"/>
      <c r="D122" s="57">
        <v>116.0</v>
      </c>
      <c r="E122" s="58">
        <f t="shared" si="3"/>
        <v>4090.613806</v>
      </c>
      <c r="F122" s="59">
        <f t="shared" si="4"/>
        <v>1199.936404</v>
      </c>
      <c r="G122" s="59">
        <f t="shared" si="5"/>
        <v>44.67735051</v>
      </c>
      <c r="H122" s="70">
        <f t="shared" si="6"/>
        <v>0.008516666667</v>
      </c>
      <c r="I122" s="59">
        <f t="shared" si="7"/>
        <v>1155.259053</v>
      </c>
      <c r="J122" s="61">
        <f t="shared" si="8"/>
        <v>44.67735051</v>
      </c>
      <c r="K122" s="62">
        <v>116.0</v>
      </c>
      <c r="L122" s="71">
        <f t="shared" si="9"/>
        <v>1000</v>
      </c>
      <c r="M122" s="72">
        <f t="shared" si="10"/>
        <v>116000</v>
      </c>
      <c r="N122" s="72">
        <f t="shared" si="11"/>
        <v>199.9364036</v>
      </c>
      <c r="O122" s="72">
        <f t="shared" si="15"/>
        <v>115266.1426</v>
      </c>
      <c r="P122" s="72">
        <f t="shared" si="12"/>
        <v>51124.39003</v>
      </c>
      <c r="Q122" s="73">
        <f t="shared" si="13"/>
        <v>166390.5326</v>
      </c>
      <c r="R122" s="74"/>
      <c r="S122" s="69"/>
      <c r="T122" s="69"/>
      <c r="U122" s="69"/>
      <c r="V122" s="69"/>
      <c r="W122" s="69"/>
      <c r="X122" s="69"/>
      <c r="Y122" s="69"/>
      <c r="Z122" s="69"/>
    </row>
    <row r="123" ht="18.75" customHeight="1">
      <c r="A123" s="69"/>
      <c r="B123" s="69"/>
      <c r="C123" s="69"/>
      <c r="D123" s="57">
        <v>117.0</v>
      </c>
      <c r="E123" s="58">
        <f t="shared" si="3"/>
        <v>2925.515796</v>
      </c>
      <c r="F123" s="59">
        <f t="shared" si="4"/>
        <v>1199.936404</v>
      </c>
      <c r="G123" s="59">
        <f t="shared" si="5"/>
        <v>34.83839425</v>
      </c>
      <c r="H123" s="70">
        <f t="shared" si="6"/>
        <v>0.008516666667</v>
      </c>
      <c r="I123" s="59">
        <f t="shared" si="7"/>
        <v>1165.098009</v>
      </c>
      <c r="J123" s="61">
        <f t="shared" si="8"/>
        <v>34.83839425</v>
      </c>
      <c r="K123" s="62">
        <v>117.0</v>
      </c>
      <c r="L123" s="71">
        <f t="shared" si="9"/>
        <v>1000</v>
      </c>
      <c r="M123" s="72">
        <f t="shared" si="10"/>
        <v>117000</v>
      </c>
      <c r="N123" s="72">
        <f t="shared" si="11"/>
        <v>199.9364036</v>
      </c>
      <c r="O123" s="72">
        <f t="shared" si="15"/>
        <v>115466.079</v>
      </c>
      <c r="P123" s="72">
        <f t="shared" si="12"/>
        <v>51905.90007</v>
      </c>
      <c r="Q123" s="73">
        <f t="shared" si="13"/>
        <v>167371.9791</v>
      </c>
      <c r="R123" s="74"/>
      <c r="S123" s="69"/>
      <c r="T123" s="69"/>
      <c r="U123" s="69"/>
      <c r="V123" s="69"/>
      <c r="W123" s="69"/>
      <c r="X123" s="69"/>
      <c r="Y123" s="69"/>
      <c r="Z123" s="69"/>
    </row>
    <row r="124" ht="18.75" customHeight="1">
      <c r="A124" s="69"/>
      <c r="B124" s="69"/>
      <c r="C124" s="69"/>
      <c r="D124" s="57">
        <v>118.0</v>
      </c>
      <c r="E124" s="58">
        <f t="shared" si="3"/>
        <v>1750.495036</v>
      </c>
      <c r="F124" s="59">
        <f t="shared" si="4"/>
        <v>1199.936404</v>
      </c>
      <c r="G124" s="59">
        <f t="shared" si="5"/>
        <v>24.91564287</v>
      </c>
      <c r="H124" s="70">
        <f t="shared" si="6"/>
        <v>0.008516666667</v>
      </c>
      <c r="I124" s="59">
        <f t="shared" si="7"/>
        <v>1175.020761</v>
      </c>
      <c r="J124" s="61">
        <f t="shared" si="8"/>
        <v>24.91564287</v>
      </c>
      <c r="K124" s="62">
        <v>118.0</v>
      </c>
      <c r="L124" s="71">
        <f t="shared" si="9"/>
        <v>1000</v>
      </c>
      <c r="M124" s="72">
        <f t="shared" si="10"/>
        <v>118000</v>
      </c>
      <c r="N124" s="72">
        <f t="shared" si="11"/>
        <v>199.9364036</v>
      </c>
      <c r="O124" s="72">
        <f t="shared" si="15"/>
        <v>115666.0154</v>
      </c>
      <c r="P124" s="72">
        <f t="shared" si="12"/>
        <v>52692.01981</v>
      </c>
      <c r="Q124" s="73">
        <f t="shared" si="13"/>
        <v>168358.0352</v>
      </c>
      <c r="R124" s="74"/>
      <c r="S124" s="69"/>
      <c r="T124" s="69"/>
      <c r="U124" s="69"/>
      <c r="V124" s="69"/>
      <c r="W124" s="69"/>
      <c r="X124" s="69"/>
      <c r="Y124" s="69"/>
      <c r="Z124" s="69"/>
    </row>
    <row r="125" ht="18.75" customHeight="1">
      <c r="A125" s="69"/>
      <c r="B125" s="69"/>
      <c r="C125" s="69"/>
      <c r="D125" s="57">
        <v>119.0</v>
      </c>
      <c r="E125" s="58">
        <f t="shared" si="3"/>
        <v>565.4670149</v>
      </c>
      <c r="F125" s="59">
        <f t="shared" si="4"/>
        <v>1199.936404</v>
      </c>
      <c r="G125" s="59">
        <f t="shared" si="5"/>
        <v>14.90838272</v>
      </c>
      <c r="H125" s="70">
        <f t="shared" si="6"/>
        <v>0.008516666667</v>
      </c>
      <c r="I125" s="59">
        <f t="shared" si="7"/>
        <v>1185.028021</v>
      </c>
      <c r="J125" s="61">
        <f t="shared" si="8"/>
        <v>14.90838272</v>
      </c>
      <c r="K125" s="62">
        <v>119.0</v>
      </c>
      <c r="L125" s="71">
        <f t="shared" si="9"/>
        <v>1000</v>
      </c>
      <c r="M125" s="72">
        <f t="shared" si="10"/>
        <v>119000</v>
      </c>
      <c r="N125" s="72">
        <f t="shared" si="11"/>
        <v>199.9364036</v>
      </c>
      <c r="O125" s="72">
        <f t="shared" si="15"/>
        <v>115865.9518</v>
      </c>
      <c r="P125" s="72">
        <f t="shared" si="12"/>
        <v>53482.77089</v>
      </c>
      <c r="Q125" s="73">
        <f t="shared" si="13"/>
        <v>169348.7227</v>
      </c>
      <c r="R125" s="74"/>
      <c r="S125" s="69"/>
      <c r="T125" s="69"/>
      <c r="U125" s="69"/>
      <c r="V125" s="69"/>
      <c r="W125" s="69"/>
      <c r="X125" s="69"/>
      <c r="Y125" s="69"/>
      <c r="Z125" s="69"/>
    </row>
    <row r="126" ht="18.75" customHeight="1">
      <c r="A126" s="69"/>
      <c r="B126" s="69"/>
      <c r="C126" s="69"/>
      <c r="D126" s="57">
        <v>120.0</v>
      </c>
      <c r="E126" s="58">
        <f t="shared" si="3"/>
        <v>-629.6534946</v>
      </c>
      <c r="F126" s="59">
        <f t="shared" si="4"/>
        <v>1199.936404</v>
      </c>
      <c r="G126" s="59">
        <f t="shared" si="5"/>
        <v>4.815894077</v>
      </c>
      <c r="H126" s="70">
        <f t="shared" si="6"/>
        <v>0.008516666667</v>
      </c>
      <c r="I126" s="59">
        <f t="shared" si="7"/>
        <v>1195.12051</v>
      </c>
      <c r="J126" s="61">
        <f t="shared" si="8"/>
        <v>4.815894077</v>
      </c>
      <c r="K126" s="62">
        <v>120.0</v>
      </c>
      <c r="L126" s="71">
        <f t="shared" si="9"/>
        <v>1000</v>
      </c>
      <c r="M126" s="72">
        <f t="shared" si="10"/>
        <v>120000</v>
      </c>
      <c r="N126" s="72">
        <f t="shared" si="11"/>
        <v>199.9364036</v>
      </c>
      <c r="O126" s="72">
        <f t="shared" si="15"/>
        <v>116065.8882</v>
      </c>
      <c r="P126" s="72">
        <f t="shared" si="12"/>
        <v>54278.17508</v>
      </c>
      <c r="Q126" s="73">
        <f t="shared" si="13"/>
        <v>170344.0633</v>
      </c>
      <c r="R126" s="74"/>
      <c r="S126" s="69"/>
      <c r="T126" s="69"/>
      <c r="U126" s="69"/>
      <c r="V126" s="69"/>
      <c r="W126" s="69"/>
      <c r="X126" s="69"/>
      <c r="Y126" s="69"/>
      <c r="Z126" s="69"/>
    </row>
    <row r="127" ht="18.75" customHeight="1">
      <c r="A127" s="69"/>
      <c r="B127" s="69"/>
      <c r="C127" s="69"/>
      <c r="D127" s="57">
        <v>121.0</v>
      </c>
      <c r="E127" s="58">
        <f t="shared" si="3"/>
        <v>-635.0160435</v>
      </c>
      <c r="F127" s="59">
        <f t="shared" si="4"/>
        <v>0</v>
      </c>
      <c r="G127" s="59">
        <f t="shared" si="5"/>
        <v>-5.362548929</v>
      </c>
      <c r="H127" s="70">
        <f t="shared" si="6"/>
        <v>0.008516666667</v>
      </c>
      <c r="I127" s="59">
        <f t="shared" si="7"/>
        <v>5.362548929</v>
      </c>
      <c r="J127" s="61">
        <f t="shared" si="8"/>
        <v>-5.362548929</v>
      </c>
      <c r="K127" s="62">
        <v>121.0</v>
      </c>
      <c r="L127" s="71">
        <f t="shared" si="9"/>
        <v>1000</v>
      </c>
      <c r="M127" s="72">
        <f t="shared" si="10"/>
        <v>121000</v>
      </c>
      <c r="N127" s="72">
        <f t="shared" si="11"/>
        <v>0</v>
      </c>
      <c r="O127" s="72">
        <f t="shared" si="15"/>
        <v>116065.8882</v>
      </c>
      <c r="P127" s="72">
        <f t="shared" si="12"/>
        <v>55078.25423</v>
      </c>
      <c r="Q127" s="73">
        <f t="shared" si="13"/>
        <v>171144.1424</v>
      </c>
      <c r="R127" s="74"/>
      <c r="S127" s="69"/>
      <c r="T127" s="69"/>
      <c r="U127" s="69"/>
      <c r="V127" s="69"/>
      <c r="W127" s="69"/>
      <c r="X127" s="69"/>
      <c r="Y127" s="69"/>
      <c r="Z127" s="69"/>
    </row>
    <row r="128" ht="18.75" customHeight="1">
      <c r="A128" s="69"/>
      <c r="B128" s="69"/>
      <c r="C128" s="69"/>
      <c r="D128" s="57">
        <v>122.0</v>
      </c>
      <c r="E128" s="58">
        <f t="shared" si="3"/>
        <v>-640.4242635</v>
      </c>
      <c r="F128" s="59">
        <f t="shared" si="4"/>
        <v>0</v>
      </c>
      <c r="G128" s="59">
        <f t="shared" si="5"/>
        <v>-5.408219971</v>
      </c>
      <c r="H128" s="70">
        <f t="shared" si="6"/>
        <v>0.008516666667</v>
      </c>
      <c r="I128" s="59">
        <f t="shared" si="7"/>
        <v>5.408219971</v>
      </c>
      <c r="J128" s="61">
        <f t="shared" si="8"/>
        <v>-5.408219971</v>
      </c>
      <c r="K128" s="62">
        <v>122.0</v>
      </c>
      <c r="L128" s="71">
        <f t="shared" si="9"/>
        <v>1000</v>
      </c>
      <c r="M128" s="72">
        <f t="shared" si="10"/>
        <v>122000</v>
      </c>
      <c r="N128" s="72">
        <f t="shared" si="11"/>
        <v>0</v>
      </c>
      <c r="O128" s="72">
        <f t="shared" si="15"/>
        <v>116065.8882</v>
      </c>
      <c r="P128" s="72">
        <f t="shared" si="12"/>
        <v>55882.09122</v>
      </c>
      <c r="Q128" s="73">
        <f t="shared" si="13"/>
        <v>171947.9794</v>
      </c>
      <c r="R128" s="74"/>
      <c r="S128" s="69"/>
      <c r="T128" s="69"/>
      <c r="U128" s="69"/>
      <c r="V128" s="69"/>
      <c r="W128" s="69"/>
      <c r="X128" s="69"/>
      <c r="Y128" s="69"/>
      <c r="Z128" s="69"/>
    </row>
    <row r="129" ht="18.75" customHeight="1">
      <c r="A129" s="69"/>
      <c r="B129" s="69"/>
      <c r="C129" s="69"/>
      <c r="D129" s="57">
        <v>123.0</v>
      </c>
      <c r="E129" s="58">
        <f t="shared" si="3"/>
        <v>-645.8785435</v>
      </c>
      <c r="F129" s="59">
        <f t="shared" si="4"/>
        <v>0</v>
      </c>
      <c r="G129" s="59">
        <f t="shared" si="5"/>
        <v>-5.454279977</v>
      </c>
      <c r="H129" s="70">
        <f t="shared" si="6"/>
        <v>0.008516666667</v>
      </c>
      <c r="I129" s="59">
        <f t="shared" si="7"/>
        <v>5.454279977</v>
      </c>
      <c r="J129" s="61">
        <f t="shared" si="8"/>
        <v>-5.454279977</v>
      </c>
      <c r="K129" s="62">
        <v>123.0</v>
      </c>
      <c r="L129" s="71">
        <f t="shared" si="9"/>
        <v>1000</v>
      </c>
      <c r="M129" s="72">
        <f t="shared" si="10"/>
        <v>123000</v>
      </c>
      <c r="N129" s="72">
        <f t="shared" si="11"/>
        <v>0</v>
      </c>
      <c r="O129" s="72">
        <f t="shared" si="15"/>
        <v>116065.8882</v>
      </c>
      <c r="P129" s="72">
        <f t="shared" si="12"/>
        <v>56689.70371</v>
      </c>
      <c r="Q129" s="73">
        <f t="shared" si="13"/>
        <v>172755.5919</v>
      </c>
      <c r="R129" s="74"/>
      <c r="S129" s="69"/>
      <c r="T129" s="69"/>
      <c r="U129" s="69"/>
      <c r="V129" s="69"/>
      <c r="W129" s="69"/>
      <c r="X129" s="69"/>
      <c r="Y129" s="69"/>
      <c r="Z129" s="69"/>
    </row>
    <row r="130" ht="18.75" customHeight="1">
      <c r="A130" s="69"/>
      <c r="B130" s="69"/>
      <c r="C130" s="69"/>
      <c r="D130" s="57">
        <v>124.0</v>
      </c>
      <c r="E130" s="58">
        <f t="shared" si="3"/>
        <v>-651.3792757</v>
      </c>
      <c r="F130" s="59">
        <f t="shared" si="4"/>
        <v>0</v>
      </c>
      <c r="G130" s="59">
        <f t="shared" si="5"/>
        <v>-5.500732262</v>
      </c>
      <c r="H130" s="70">
        <f t="shared" si="6"/>
        <v>0.008516666667</v>
      </c>
      <c r="I130" s="59">
        <f t="shared" si="7"/>
        <v>5.500732262</v>
      </c>
      <c r="J130" s="61">
        <f t="shared" si="8"/>
        <v>-5.500732262</v>
      </c>
      <c r="K130" s="62">
        <v>124.0</v>
      </c>
      <c r="L130" s="71">
        <f t="shared" si="9"/>
        <v>1000</v>
      </c>
      <c r="M130" s="72">
        <f t="shared" si="10"/>
        <v>124000</v>
      </c>
      <c r="N130" s="72">
        <f t="shared" si="11"/>
        <v>0</v>
      </c>
      <c r="O130" s="72">
        <f t="shared" si="15"/>
        <v>116065.8882</v>
      </c>
      <c r="P130" s="72">
        <f t="shared" si="12"/>
        <v>57501.10943</v>
      </c>
      <c r="Q130" s="73">
        <f t="shared" si="13"/>
        <v>173566.9976</v>
      </c>
      <c r="R130" s="74"/>
      <c r="S130" s="69"/>
      <c r="T130" s="69"/>
      <c r="U130" s="69"/>
      <c r="V130" s="69"/>
      <c r="W130" s="69"/>
      <c r="X130" s="69"/>
      <c r="Y130" s="69"/>
      <c r="Z130" s="69"/>
    </row>
    <row r="131" ht="18.75" customHeight="1">
      <c r="A131" s="69"/>
      <c r="B131" s="69"/>
      <c r="C131" s="69"/>
      <c r="D131" s="57">
        <v>125.0</v>
      </c>
      <c r="E131" s="58">
        <f t="shared" si="3"/>
        <v>-656.9268559</v>
      </c>
      <c r="F131" s="59">
        <f t="shared" si="4"/>
        <v>0</v>
      </c>
      <c r="G131" s="59">
        <f t="shared" si="5"/>
        <v>-5.547580165</v>
      </c>
      <c r="H131" s="70">
        <f t="shared" si="6"/>
        <v>0.008516666667</v>
      </c>
      <c r="I131" s="59">
        <f t="shared" si="7"/>
        <v>5.547580165</v>
      </c>
      <c r="J131" s="61">
        <f t="shared" si="8"/>
        <v>-5.547580165</v>
      </c>
      <c r="K131" s="62">
        <v>125.0</v>
      </c>
      <c r="L131" s="71">
        <f t="shared" si="9"/>
        <v>1000</v>
      </c>
      <c r="M131" s="72">
        <f t="shared" si="10"/>
        <v>125000</v>
      </c>
      <c r="N131" s="72">
        <f t="shared" si="11"/>
        <v>0</v>
      </c>
      <c r="O131" s="72">
        <f t="shared" si="15"/>
        <v>116065.8882</v>
      </c>
      <c r="P131" s="72">
        <f t="shared" si="12"/>
        <v>58316.32619</v>
      </c>
      <c r="Q131" s="73">
        <f t="shared" si="13"/>
        <v>174382.2144</v>
      </c>
      <c r="R131" s="74"/>
      <c r="S131" s="69"/>
      <c r="T131" s="69"/>
      <c r="U131" s="69"/>
      <c r="V131" s="69"/>
      <c r="W131" s="69"/>
      <c r="X131" s="69"/>
      <c r="Y131" s="69"/>
      <c r="Z131" s="69"/>
    </row>
    <row r="132" ht="18.75" customHeight="1">
      <c r="A132" s="69"/>
      <c r="B132" s="69"/>
      <c r="C132" s="69"/>
      <c r="D132" s="57">
        <v>126.0</v>
      </c>
      <c r="E132" s="58">
        <f t="shared" si="3"/>
        <v>-662.521683</v>
      </c>
      <c r="F132" s="59">
        <f t="shared" si="4"/>
        <v>0</v>
      </c>
      <c r="G132" s="59">
        <f t="shared" si="5"/>
        <v>-5.594827056</v>
      </c>
      <c r="H132" s="70">
        <f t="shared" si="6"/>
        <v>0.008516666667</v>
      </c>
      <c r="I132" s="59">
        <f t="shared" si="7"/>
        <v>5.594827056</v>
      </c>
      <c r="J132" s="61">
        <f t="shared" si="8"/>
        <v>-5.594827056</v>
      </c>
      <c r="K132" s="62">
        <v>126.0</v>
      </c>
      <c r="L132" s="71">
        <f t="shared" si="9"/>
        <v>1000</v>
      </c>
      <c r="M132" s="72">
        <f t="shared" si="10"/>
        <v>126000</v>
      </c>
      <c r="N132" s="72">
        <f t="shared" si="11"/>
        <v>0</v>
      </c>
      <c r="O132" s="72">
        <f t="shared" si="15"/>
        <v>116065.8882</v>
      </c>
      <c r="P132" s="72">
        <f t="shared" si="12"/>
        <v>59135.3719</v>
      </c>
      <c r="Q132" s="73">
        <f t="shared" si="13"/>
        <v>175201.2601</v>
      </c>
      <c r="R132" s="74"/>
      <c r="S132" s="69"/>
      <c r="T132" s="69"/>
      <c r="U132" s="69"/>
      <c r="V132" s="69"/>
      <c r="W132" s="69"/>
      <c r="X132" s="69"/>
      <c r="Y132" s="69"/>
      <c r="Z132" s="69"/>
    </row>
    <row r="133" ht="18.75" customHeight="1">
      <c r="A133" s="69"/>
      <c r="B133" s="69"/>
      <c r="C133" s="69"/>
      <c r="D133" s="57">
        <v>127.0</v>
      </c>
      <c r="E133" s="58">
        <f t="shared" si="3"/>
        <v>-668.1641593</v>
      </c>
      <c r="F133" s="59">
        <f t="shared" si="4"/>
        <v>0</v>
      </c>
      <c r="G133" s="59">
        <f t="shared" si="5"/>
        <v>-5.642476333</v>
      </c>
      <c r="H133" s="70">
        <f t="shared" si="6"/>
        <v>0.008516666667</v>
      </c>
      <c r="I133" s="59">
        <f t="shared" si="7"/>
        <v>5.642476333</v>
      </c>
      <c r="J133" s="61">
        <f t="shared" si="8"/>
        <v>-5.642476333</v>
      </c>
      <c r="K133" s="62">
        <v>127.0</v>
      </c>
      <c r="L133" s="71">
        <f t="shared" si="9"/>
        <v>1000</v>
      </c>
      <c r="M133" s="72">
        <f t="shared" si="10"/>
        <v>127000</v>
      </c>
      <c r="N133" s="72">
        <f t="shared" si="11"/>
        <v>0</v>
      </c>
      <c r="O133" s="72">
        <f t="shared" si="15"/>
        <v>116065.8882</v>
      </c>
      <c r="P133" s="72">
        <f t="shared" si="12"/>
        <v>59958.26453</v>
      </c>
      <c r="Q133" s="73">
        <f t="shared" si="13"/>
        <v>176024.1527</v>
      </c>
      <c r="R133" s="74"/>
      <c r="S133" s="69"/>
      <c r="T133" s="69"/>
      <c r="U133" s="69"/>
      <c r="V133" s="69"/>
      <c r="W133" s="69"/>
      <c r="X133" s="69"/>
      <c r="Y133" s="69"/>
      <c r="Z133" s="69"/>
    </row>
    <row r="134" ht="18.75" customHeight="1">
      <c r="A134" s="69"/>
      <c r="B134" s="69"/>
      <c r="C134" s="69"/>
      <c r="D134" s="57">
        <v>128.0</v>
      </c>
      <c r="E134" s="58">
        <f t="shared" si="3"/>
        <v>-673.8546907</v>
      </c>
      <c r="F134" s="59">
        <f t="shared" si="4"/>
        <v>0</v>
      </c>
      <c r="G134" s="59">
        <f t="shared" si="5"/>
        <v>-5.690531423</v>
      </c>
      <c r="H134" s="70">
        <f t="shared" si="6"/>
        <v>0.008516666667</v>
      </c>
      <c r="I134" s="59">
        <f t="shared" si="7"/>
        <v>5.690531423</v>
      </c>
      <c r="J134" s="61">
        <f t="shared" si="8"/>
        <v>-5.690531423</v>
      </c>
      <c r="K134" s="62">
        <v>128.0</v>
      </c>
      <c r="L134" s="71">
        <f t="shared" si="9"/>
        <v>1000</v>
      </c>
      <c r="M134" s="72">
        <f t="shared" si="10"/>
        <v>128000</v>
      </c>
      <c r="N134" s="72">
        <f t="shared" si="11"/>
        <v>0</v>
      </c>
      <c r="O134" s="72">
        <f t="shared" si="15"/>
        <v>116065.8882</v>
      </c>
      <c r="P134" s="72">
        <f t="shared" si="12"/>
        <v>60785.02216</v>
      </c>
      <c r="Q134" s="73">
        <f t="shared" si="13"/>
        <v>176850.9104</v>
      </c>
      <c r="R134" s="74"/>
      <c r="S134" s="69"/>
      <c r="T134" s="69"/>
      <c r="U134" s="69"/>
      <c r="V134" s="69"/>
      <c r="W134" s="69"/>
      <c r="X134" s="69"/>
      <c r="Y134" s="69"/>
      <c r="Z134" s="69"/>
    </row>
    <row r="135" ht="18.75" customHeight="1">
      <c r="A135" s="69"/>
      <c r="B135" s="69"/>
      <c r="C135" s="69"/>
      <c r="D135" s="57">
        <v>129.0</v>
      </c>
      <c r="E135" s="58">
        <f t="shared" si="3"/>
        <v>-679.5936865</v>
      </c>
      <c r="F135" s="59">
        <f t="shared" si="4"/>
        <v>0</v>
      </c>
      <c r="G135" s="59">
        <f t="shared" si="5"/>
        <v>-5.738995783</v>
      </c>
      <c r="H135" s="70">
        <f t="shared" si="6"/>
        <v>0.008516666667</v>
      </c>
      <c r="I135" s="59">
        <f t="shared" si="7"/>
        <v>5.738995783</v>
      </c>
      <c r="J135" s="61">
        <f t="shared" si="8"/>
        <v>-5.738995783</v>
      </c>
      <c r="K135" s="62">
        <v>129.0</v>
      </c>
      <c r="L135" s="71">
        <f t="shared" si="9"/>
        <v>1000</v>
      </c>
      <c r="M135" s="72">
        <f t="shared" si="10"/>
        <v>129000</v>
      </c>
      <c r="N135" s="72">
        <f t="shared" si="11"/>
        <v>0</v>
      </c>
      <c r="O135" s="72">
        <f t="shared" si="15"/>
        <v>116065.8882</v>
      </c>
      <c r="P135" s="72">
        <f t="shared" si="12"/>
        <v>61615.66294</v>
      </c>
      <c r="Q135" s="73">
        <f t="shared" si="13"/>
        <v>177681.5511</v>
      </c>
      <c r="R135" s="74"/>
      <c r="S135" s="69"/>
      <c r="T135" s="69"/>
      <c r="U135" s="69"/>
      <c r="V135" s="69"/>
      <c r="W135" s="69"/>
      <c r="X135" s="69"/>
      <c r="Y135" s="69"/>
      <c r="Z135" s="69"/>
    </row>
    <row r="136" ht="18.75" customHeight="1">
      <c r="A136" s="69"/>
      <c r="B136" s="69"/>
      <c r="C136" s="69"/>
      <c r="D136" s="57">
        <v>130.0</v>
      </c>
      <c r="E136" s="58">
        <f t="shared" si="3"/>
        <v>-685.3815594</v>
      </c>
      <c r="F136" s="59">
        <f t="shared" si="4"/>
        <v>0</v>
      </c>
      <c r="G136" s="59">
        <f t="shared" si="5"/>
        <v>-5.787872897</v>
      </c>
      <c r="H136" s="70">
        <f t="shared" si="6"/>
        <v>0.008516666667</v>
      </c>
      <c r="I136" s="59">
        <f t="shared" si="7"/>
        <v>5.787872897</v>
      </c>
      <c r="J136" s="61">
        <f t="shared" si="8"/>
        <v>-5.787872897</v>
      </c>
      <c r="K136" s="62">
        <v>130.0</v>
      </c>
      <c r="L136" s="71">
        <f t="shared" si="9"/>
        <v>1000</v>
      </c>
      <c r="M136" s="72">
        <f t="shared" si="10"/>
        <v>130000</v>
      </c>
      <c r="N136" s="72">
        <f t="shared" si="11"/>
        <v>0</v>
      </c>
      <c r="O136" s="72">
        <f t="shared" si="15"/>
        <v>116065.8882</v>
      </c>
      <c r="P136" s="72">
        <f t="shared" si="12"/>
        <v>62450.20511</v>
      </c>
      <c r="Q136" s="73">
        <f t="shared" si="13"/>
        <v>178516.0933</v>
      </c>
      <c r="R136" s="74"/>
      <c r="S136" s="69"/>
      <c r="T136" s="69"/>
      <c r="U136" s="69"/>
      <c r="V136" s="69"/>
      <c r="W136" s="69"/>
      <c r="X136" s="69"/>
      <c r="Y136" s="69"/>
      <c r="Z136" s="69"/>
    </row>
    <row r="137" ht="18.75" customHeight="1">
      <c r="A137" s="69"/>
      <c r="B137" s="69"/>
      <c r="C137" s="69"/>
      <c r="D137" s="57">
        <v>131.0</v>
      </c>
      <c r="E137" s="58">
        <f t="shared" si="3"/>
        <v>-691.2187257</v>
      </c>
      <c r="F137" s="59">
        <f t="shared" si="4"/>
        <v>0</v>
      </c>
      <c r="G137" s="59">
        <f t="shared" si="5"/>
        <v>-5.837166281</v>
      </c>
      <c r="H137" s="70">
        <f t="shared" si="6"/>
        <v>0.008516666667</v>
      </c>
      <c r="I137" s="59">
        <f t="shared" si="7"/>
        <v>5.837166281</v>
      </c>
      <c r="J137" s="61">
        <f t="shared" si="8"/>
        <v>-5.837166281</v>
      </c>
      <c r="K137" s="62">
        <v>131.0</v>
      </c>
      <c r="L137" s="71">
        <f t="shared" si="9"/>
        <v>1000</v>
      </c>
      <c r="M137" s="72">
        <f t="shared" si="10"/>
        <v>131000</v>
      </c>
      <c r="N137" s="72">
        <f t="shared" si="11"/>
        <v>0</v>
      </c>
      <c r="O137" s="72">
        <f t="shared" si="15"/>
        <v>116065.8882</v>
      </c>
      <c r="P137" s="72">
        <f t="shared" si="12"/>
        <v>63288.66699</v>
      </c>
      <c r="Q137" s="73">
        <f t="shared" si="13"/>
        <v>179354.5552</v>
      </c>
      <c r="R137" s="74"/>
      <c r="S137" s="69"/>
      <c r="T137" s="69"/>
      <c r="U137" s="69"/>
      <c r="V137" s="69"/>
      <c r="W137" s="69"/>
      <c r="X137" s="69"/>
      <c r="Y137" s="69"/>
      <c r="Z137" s="69"/>
    </row>
    <row r="138" ht="18.75" customHeight="1">
      <c r="A138" s="69"/>
      <c r="B138" s="69"/>
      <c r="C138" s="69"/>
      <c r="D138" s="57">
        <v>132.0</v>
      </c>
      <c r="E138" s="58">
        <f t="shared" si="3"/>
        <v>-697.1056052</v>
      </c>
      <c r="F138" s="59">
        <f t="shared" si="4"/>
        <v>0</v>
      </c>
      <c r="G138" s="59">
        <f t="shared" si="5"/>
        <v>-5.88687948</v>
      </c>
      <c r="H138" s="70">
        <f t="shared" si="6"/>
        <v>0.008516666667</v>
      </c>
      <c r="I138" s="59">
        <f t="shared" si="7"/>
        <v>5.88687948</v>
      </c>
      <c r="J138" s="61">
        <f t="shared" si="8"/>
        <v>-5.88687948</v>
      </c>
      <c r="K138" s="62">
        <v>132.0</v>
      </c>
      <c r="L138" s="71">
        <f t="shared" si="9"/>
        <v>1000</v>
      </c>
      <c r="M138" s="72">
        <f t="shared" si="10"/>
        <v>132000</v>
      </c>
      <c r="N138" s="72">
        <f t="shared" si="11"/>
        <v>0</v>
      </c>
      <c r="O138" s="72">
        <f t="shared" si="15"/>
        <v>116065.8882</v>
      </c>
      <c r="P138" s="72">
        <f t="shared" si="12"/>
        <v>64131.06699</v>
      </c>
      <c r="Q138" s="73">
        <f t="shared" si="13"/>
        <v>180196.9552</v>
      </c>
      <c r="R138" s="74"/>
      <c r="S138" s="69"/>
      <c r="T138" s="69"/>
      <c r="U138" s="69"/>
      <c r="V138" s="69"/>
      <c r="W138" s="69"/>
      <c r="X138" s="69"/>
      <c r="Y138" s="69"/>
      <c r="Z138" s="69"/>
    </row>
    <row r="139" ht="18.75" customHeight="1">
      <c r="A139" s="69"/>
      <c r="B139" s="69"/>
      <c r="C139" s="69"/>
      <c r="D139" s="57">
        <v>133.0</v>
      </c>
      <c r="E139" s="58">
        <f t="shared" si="3"/>
        <v>-703.0426212</v>
      </c>
      <c r="F139" s="59">
        <f t="shared" si="4"/>
        <v>0</v>
      </c>
      <c r="G139" s="59">
        <f t="shared" si="5"/>
        <v>-5.937016071</v>
      </c>
      <c r="H139" s="70">
        <f t="shared" si="6"/>
        <v>0.008516666667</v>
      </c>
      <c r="I139" s="59">
        <f t="shared" si="7"/>
        <v>5.937016071</v>
      </c>
      <c r="J139" s="61">
        <f t="shared" si="8"/>
        <v>-5.937016071</v>
      </c>
      <c r="K139" s="62">
        <v>133.0</v>
      </c>
      <c r="L139" s="71">
        <f t="shared" si="9"/>
        <v>1000</v>
      </c>
      <c r="M139" s="72">
        <f t="shared" si="10"/>
        <v>133000</v>
      </c>
      <c r="N139" s="72">
        <f t="shared" si="11"/>
        <v>0</v>
      </c>
      <c r="O139" s="72">
        <f t="shared" si="15"/>
        <v>116065.8882</v>
      </c>
      <c r="P139" s="72">
        <f t="shared" si="12"/>
        <v>64977.42362</v>
      </c>
      <c r="Q139" s="73">
        <f t="shared" si="13"/>
        <v>181043.3118</v>
      </c>
      <c r="R139" s="74"/>
      <c r="S139" s="69"/>
      <c r="T139" s="69"/>
      <c r="U139" s="69"/>
      <c r="V139" s="69"/>
      <c r="W139" s="69"/>
      <c r="X139" s="69"/>
      <c r="Y139" s="69"/>
      <c r="Z139" s="69"/>
    </row>
    <row r="140" ht="18.75" customHeight="1">
      <c r="A140" s="69"/>
      <c r="B140" s="69"/>
      <c r="C140" s="69"/>
      <c r="D140" s="57">
        <v>134.0</v>
      </c>
      <c r="E140" s="58">
        <f t="shared" si="3"/>
        <v>-709.0302009</v>
      </c>
      <c r="F140" s="59">
        <f t="shared" si="4"/>
        <v>0</v>
      </c>
      <c r="G140" s="59">
        <f t="shared" si="5"/>
        <v>-5.987579657</v>
      </c>
      <c r="H140" s="70">
        <f t="shared" si="6"/>
        <v>0.008516666667</v>
      </c>
      <c r="I140" s="59">
        <f t="shared" si="7"/>
        <v>5.987579657</v>
      </c>
      <c r="J140" s="61">
        <f t="shared" si="8"/>
        <v>-5.987579657</v>
      </c>
      <c r="K140" s="62">
        <v>134.0</v>
      </c>
      <c r="L140" s="71">
        <f t="shared" si="9"/>
        <v>1000</v>
      </c>
      <c r="M140" s="72">
        <f t="shared" si="10"/>
        <v>134000</v>
      </c>
      <c r="N140" s="72">
        <f t="shared" si="11"/>
        <v>0</v>
      </c>
      <c r="O140" s="72">
        <f t="shared" si="15"/>
        <v>116065.8882</v>
      </c>
      <c r="P140" s="72">
        <f t="shared" si="12"/>
        <v>65827.75544</v>
      </c>
      <c r="Q140" s="73">
        <f t="shared" si="13"/>
        <v>181893.6436</v>
      </c>
      <c r="R140" s="74"/>
      <c r="S140" s="69"/>
      <c r="T140" s="69"/>
      <c r="U140" s="69"/>
      <c r="V140" s="69"/>
      <c r="W140" s="69"/>
      <c r="X140" s="69"/>
      <c r="Y140" s="69"/>
      <c r="Z140" s="69"/>
    </row>
    <row r="141" ht="18.75" customHeight="1">
      <c r="A141" s="69"/>
      <c r="B141" s="69"/>
      <c r="C141" s="69"/>
      <c r="D141" s="57">
        <v>135.0</v>
      </c>
      <c r="E141" s="58">
        <f t="shared" si="3"/>
        <v>-715.0687748</v>
      </c>
      <c r="F141" s="59">
        <f t="shared" si="4"/>
        <v>0</v>
      </c>
      <c r="G141" s="59">
        <f t="shared" si="5"/>
        <v>-6.038573878</v>
      </c>
      <c r="H141" s="70">
        <f t="shared" si="6"/>
        <v>0.008516666667</v>
      </c>
      <c r="I141" s="59">
        <f t="shared" si="7"/>
        <v>6.038573878</v>
      </c>
      <c r="J141" s="61">
        <f t="shared" si="8"/>
        <v>-6.038573878</v>
      </c>
      <c r="K141" s="62">
        <v>135.0</v>
      </c>
      <c r="L141" s="71">
        <f t="shared" si="9"/>
        <v>1000</v>
      </c>
      <c r="M141" s="72">
        <f t="shared" si="10"/>
        <v>135000</v>
      </c>
      <c r="N141" s="72">
        <f t="shared" si="11"/>
        <v>0</v>
      </c>
      <c r="O141" s="72">
        <f t="shared" si="15"/>
        <v>116065.8882</v>
      </c>
      <c r="P141" s="72">
        <f t="shared" si="12"/>
        <v>66682.08115</v>
      </c>
      <c r="Q141" s="73">
        <f t="shared" si="13"/>
        <v>182747.9693</v>
      </c>
      <c r="R141" s="74"/>
      <c r="S141" s="69"/>
      <c r="T141" s="69"/>
      <c r="U141" s="69"/>
      <c r="V141" s="69"/>
      <c r="W141" s="69"/>
      <c r="X141" s="69"/>
      <c r="Y141" s="69"/>
      <c r="Z141" s="69"/>
    </row>
    <row r="142" ht="18.75" customHeight="1">
      <c r="A142" s="69"/>
      <c r="B142" s="69"/>
      <c r="C142" s="69"/>
      <c r="D142" s="57">
        <v>136.0</v>
      </c>
      <c r="E142" s="58">
        <f t="shared" si="3"/>
        <v>-721.1587772</v>
      </c>
      <c r="F142" s="59">
        <f t="shared" si="4"/>
        <v>0</v>
      </c>
      <c r="G142" s="59">
        <f t="shared" si="5"/>
        <v>-6.090002398</v>
      </c>
      <c r="H142" s="70">
        <f t="shared" si="6"/>
        <v>0.008516666667</v>
      </c>
      <c r="I142" s="59">
        <f t="shared" si="7"/>
        <v>6.090002398</v>
      </c>
      <c r="J142" s="61">
        <f t="shared" si="8"/>
        <v>-6.090002398</v>
      </c>
      <c r="K142" s="62">
        <v>136.0</v>
      </c>
      <c r="L142" s="71">
        <f t="shared" si="9"/>
        <v>1000</v>
      </c>
      <c r="M142" s="72">
        <f t="shared" si="10"/>
        <v>136000</v>
      </c>
      <c r="N142" s="72">
        <f t="shared" si="11"/>
        <v>0</v>
      </c>
      <c r="O142" s="72">
        <f t="shared" si="15"/>
        <v>116065.8882</v>
      </c>
      <c r="P142" s="72">
        <f t="shared" si="12"/>
        <v>67540.41948</v>
      </c>
      <c r="Q142" s="73">
        <f t="shared" si="13"/>
        <v>183606.3077</v>
      </c>
      <c r="R142" s="74"/>
      <c r="S142" s="69"/>
      <c r="T142" s="69"/>
      <c r="U142" s="69"/>
      <c r="V142" s="69"/>
      <c r="W142" s="69"/>
      <c r="X142" s="69"/>
      <c r="Y142" s="69"/>
      <c r="Z142" s="69"/>
    </row>
    <row r="143" ht="18.75" customHeight="1">
      <c r="A143" s="69"/>
      <c r="B143" s="69"/>
      <c r="C143" s="69"/>
      <c r="D143" s="57">
        <v>137.0</v>
      </c>
      <c r="E143" s="58">
        <f t="shared" si="3"/>
        <v>-727.3006461</v>
      </c>
      <c r="F143" s="59">
        <f t="shared" si="4"/>
        <v>0</v>
      </c>
      <c r="G143" s="59">
        <f t="shared" si="5"/>
        <v>-6.141868919</v>
      </c>
      <c r="H143" s="70">
        <f t="shared" si="6"/>
        <v>0.008516666667</v>
      </c>
      <c r="I143" s="59">
        <f t="shared" si="7"/>
        <v>6.141868919</v>
      </c>
      <c r="J143" s="61">
        <f t="shared" si="8"/>
        <v>-6.141868919</v>
      </c>
      <c r="K143" s="62">
        <v>137.0</v>
      </c>
      <c r="L143" s="71">
        <f t="shared" si="9"/>
        <v>1000</v>
      </c>
      <c r="M143" s="72">
        <f t="shared" si="10"/>
        <v>137000</v>
      </c>
      <c r="N143" s="72">
        <f t="shared" si="11"/>
        <v>0</v>
      </c>
      <c r="O143" s="72">
        <f t="shared" si="15"/>
        <v>116065.8882</v>
      </c>
      <c r="P143" s="72">
        <f t="shared" si="12"/>
        <v>68402.78929</v>
      </c>
      <c r="Q143" s="73">
        <f t="shared" si="13"/>
        <v>184468.6775</v>
      </c>
      <c r="R143" s="74"/>
      <c r="S143" s="69"/>
      <c r="T143" s="69"/>
      <c r="U143" s="69"/>
      <c r="V143" s="69"/>
      <c r="W143" s="69"/>
      <c r="X143" s="69"/>
      <c r="Y143" s="69"/>
      <c r="Z143" s="69"/>
    </row>
    <row r="144" ht="18.75" customHeight="1">
      <c r="A144" s="69"/>
      <c r="B144" s="69"/>
      <c r="C144" s="69"/>
      <c r="D144" s="57">
        <v>138.0</v>
      </c>
      <c r="E144" s="58">
        <f t="shared" si="3"/>
        <v>-733.4948232</v>
      </c>
      <c r="F144" s="59">
        <f t="shared" si="4"/>
        <v>0</v>
      </c>
      <c r="G144" s="59">
        <f t="shared" si="5"/>
        <v>-6.194177169</v>
      </c>
      <c r="H144" s="70">
        <f t="shared" si="6"/>
        <v>0.008516666667</v>
      </c>
      <c r="I144" s="59">
        <f t="shared" si="7"/>
        <v>6.194177169</v>
      </c>
      <c r="J144" s="61">
        <f t="shared" si="8"/>
        <v>-6.194177169</v>
      </c>
      <c r="K144" s="62">
        <v>138.0</v>
      </c>
      <c r="L144" s="71">
        <f t="shared" si="9"/>
        <v>1000</v>
      </c>
      <c r="M144" s="72">
        <f t="shared" si="10"/>
        <v>138000</v>
      </c>
      <c r="N144" s="72">
        <f t="shared" si="11"/>
        <v>0</v>
      </c>
      <c r="O144" s="72">
        <f t="shared" si="15"/>
        <v>116065.8882</v>
      </c>
      <c r="P144" s="72">
        <f t="shared" si="12"/>
        <v>69269.20952</v>
      </c>
      <c r="Q144" s="73">
        <f t="shared" si="13"/>
        <v>185335.0977</v>
      </c>
      <c r="R144" s="74"/>
      <c r="S144" s="69"/>
      <c r="T144" s="69"/>
      <c r="U144" s="69"/>
      <c r="V144" s="69"/>
      <c r="W144" s="69"/>
      <c r="X144" s="69"/>
      <c r="Y144" s="69"/>
      <c r="Z144" s="69"/>
    </row>
    <row r="145" ht="18.75" customHeight="1">
      <c r="A145" s="69"/>
      <c r="B145" s="69"/>
      <c r="C145" s="69"/>
      <c r="D145" s="57">
        <v>139.0</v>
      </c>
      <c r="E145" s="58">
        <f t="shared" si="3"/>
        <v>-739.7417542</v>
      </c>
      <c r="F145" s="59">
        <f t="shared" si="4"/>
        <v>0</v>
      </c>
      <c r="G145" s="59">
        <f t="shared" si="5"/>
        <v>-6.246930911</v>
      </c>
      <c r="H145" s="70">
        <f t="shared" si="6"/>
        <v>0.008516666667</v>
      </c>
      <c r="I145" s="59">
        <f t="shared" si="7"/>
        <v>6.246930911</v>
      </c>
      <c r="J145" s="61">
        <f t="shared" si="8"/>
        <v>-6.246930911</v>
      </c>
      <c r="K145" s="62">
        <v>139.0</v>
      </c>
      <c r="L145" s="71">
        <f t="shared" si="9"/>
        <v>1000</v>
      </c>
      <c r="M145" s="72">
        <f t="shared" si="10"/>
        <v>139000</v>
      </c>
      <c r="N145" s="72">
        <f t="shared" si="11"/>
        <v>0</v>
      </c>
      <c r="O145" s="72">
        <f t="shared" si="15"/>
        <v>116065.8882</v>
      </c>
      <c r="P145" s="72">
        <f t="shared" si="12"/>
        <v>70139.69919</v>
      </c>
      <c r="Q145" s="73">
        <f t="shared" si="13"/>
        <v>186205.5874</v>
      </c>
      <c r="R145" s="74"/>
      <c r="S145" s="69"/>
      <c r="T145" s="69"/>
      <c r="U145" s="69"/>
      <c r="V145" s="69"/>
      <c r="W145" s="69"/>
      <c r="X145" s="69"/>
      <c r="Y145" s="69"/>
      <c r="Z145" s="69"/>
    </row>
    <row r="146" ht="18.75" customHeight="1">
      <c r="A146" s="69"/>
      <c r="B146" s="69"/>
      <c r="C146" s="69"/>
      <c r="D146" s="57">
        <v>140.0</v>
      </c>
      <c r="E146" s="58">
        <f t="shared" si="3"/>
        <v>-746.0418881</v>
      </c>
      <c r="F146" s="59">
        <f t="shared" si="4"/>
        <v>0</v>
      </c>
      <c r="G146" s="59">
        <f t="shared" si="5"/>
        <v>-6.30013394</v>
      </c>
      <c r="H146" s="70">
        <f t="shared" si="6"/>
        <v>0.008516666667</v>
      </c>
      <c r="I146" s="59">
        <f t="shared" si="7"/>
        <v>6.30013394</v>
      </c>
      <c r="J146" s="61">
        <f t="shared" si="8"/>
        <v>-6.30013394</v>
      </c>
      <c r="K146" s="62">
        <v>140.0</v>
      </c>
      <c r="L146" s="71">
        <f t="shared" si="9"/>
        <v>1000</v>
      </c>
      <c r="M146" s="72">
        <f t="shared" si="10"/>
        <v>140000</v>
      </c>
      <c r="N146" s="72">
        <f t="shared" si="11"/>
        <v>0</v>
      </c>
      <c r="O146" s="72">
        <f t="shared" si="15"/>
        <v>116065.8882</v>
      </c>
      <c r="P146" s="72">
        <f t="shared" si="12"/>
        <v>71014.27741</v>
      </c>
      <c r="Q146" s="73">
        <f t="shared" si="13"/>
        <v>187080.1656</v>
      </c>
      <c r="R146" s="74"/>
      <c r="S146" s="69"/>
      <c r="T146" s="69"/>
      <c r="U146" s="69"/>
      <c r="V146" s="69"/>
      <c r="W146" s="69"/>
      <c r="X146" s="69"/>
      <c r="Y146" s="69"/>
      <c r="Z146" s="69"/>
    </row>
    <row r="147" ht="18.75" customHeight="1">
      <c r="A147" s="69"/>
      <c r="B147" s="69"/>
      <c r="C147" s="69"/>
      <c r="D147" s="57">
        <v>141.0</v>
      </c>
      <c r="E147" s="58">
        <f t="shared" si="3"/>
        <v>-752.3956782</v>
      </c>
      <c r="F147" s="59">
        <f t="shared" si="4"/>
        <v>0</v>
      </c>
      <c r="G147" s="59">
        <f t="shared" si="5"/>
        <v>-6.35379008</v>
      </c>
      <c r="H147" s="70">
        <f t="shared" si="6"/>
        <v>0.008516666667</v>
      </c>
      <c r="I147" s="59">
        <f t="shared" si="7"/>
        <v>6.35379008</v>
      </c>
      <c r="J147" s="61">
        <f t="shared" si="8"/>
        <v>-6.35379008</v>
      </c>
      <c r="K147" s="62">
        <v>141.0</v>
      </c>
      <c r="L147" s="71">
        <f t="shared" si="9"/>
        <v>1000</v>
      </c>
      <c r="M147" s="72">
        <f t="shared" si="10"/>
        <v>141000</v>
      </c>
      <c r="N147" s="72">
        <f t="shared" si="11"/>
        <v>0</v>
      </c>
      <c r="O147" s="72">
        <f t="shared" si="15"/>
        <v>116065.8882</v>
      </c>
      <c r="P147" s="72">
        <f t="shared" si="12"/>
        <v>71892.96338</v>
      </c>
      <c r="Q147" s="73">
        <f t="shared" si="13"/>
        <v>187958.8516</v>
      </c>
      <c r="R147" s="74"/>
      <c r="S147" s="69"/>
      <c r="T147" s="69"/>
      <c r="U147" s="69"/>
      <c r="V147" s="69"/>
      <c r="W147" s="69"/>
      <c r="X147" s="69"/>
      <c r="Y147" s="69"/>
      <c r="Z147" s="69"/>
    </row>
    <row r="148" ht="18.75" customHeight="1">
      <c r="A148" s="69"/>
      <c r="B148" s="69"/>
      <c r="C148" s="69"/>
      <c r="D148" s="57">
        <v>142.0</v>
      </c>
      <c r="E148" s="58">
        <f t="shared" si="3"/>
        <v>-758.8035814</v>
      </c>
      <c r="F148" s="59">
        <f t="shared" si="4"/>
        <v>0</v>
      </c>
      <c r="G148" s="59">
        <f t="shared" si="5"/>
        <v>-6.407903192</v>
      </c>
      <c r="H148" s="70">
        <f t="shared" si="6"/>
        <v>0.008516666667</v>
      </c>
      <c r="I148" s="59">
        <f t="shared" si="7"/>
        <v>6.407903192</v>
      </c>
      <c r="J148" s="61">
        <f t="shared" si="8"/>
        <v>-6.407903192</v>
      </c>
      <c r="K148" s="62">
        <v>142.0</v>
      </c>
      <c r="L148" s="71">
        <f t="shared" si="9"/>
        <v>1000</v>
      </c>
      <c r="M148" s="72">
        <f t="shared" si="10"/>
        <v>142000</v>
      </c>
      <c r="N148" s="72">
        <f t="shared" si="11"/>
        <v>0</v>
      </c>
      <c r="O148" s="72">
        <f t="shared" si="15"/>
        <v>116065.8882</v>
      </c>
      <c r="P148" s="72">
        <f t="shared" si="12"/>
        <v>72775.77641</v>
      </c>
      <c r="Q148" s="73">
        <f t="shared" si="13"/>
        <v>188841.6646</v>
      </c>
      <c r="R148" s="74"/>
      <c r="S148" s="69"/>
      <c r="T148" s="69"/>
      <c r="U148" s="69"/>
      <c r="V148" s="69"/>
      <c r="W148" s="69"/>
      <c r="X148" s="69"/>
      <c r="Y148" s="69"/>
      <c r="Z148" s="69"/>
    </row>
    <row r="149" ht="18.75" customHeight="1">
      <c r="A149" s="69"/>
      <c r="B149" s="69"/>
      <c r="C149" s="69"/>
      <c r="D149" s="57">
        <v>143.0</v>
      </c>
      <c r="E149" s="58">
        <f t="shared" si="3"/>
        <v>-765.2660585</v>
      </c>
      <c r="F149" s="59">
        <f t="shared" si="4"/>
        <v>0</v>
      </c>
      <c r="G149" s="59">
        <f t="shared" si="5"/>
        <v>-6.462477168</v>
      </c>
      <c r="H149" s="70">
        <f t="shared" si="6"/>
        <v>0.008516666667</v>
      </c>
      <c r="I149" s="59">
        <f t="shared" si="7"/>
        <v>6.462477168</v>
      </c>
      <c r="J149" s="61">
        <f t="shared" si="8"/>
        <v>-6.462477168</v>
      </c>
      <c r="K149" s="62">
        <v>143.0</v>
      </c>
      <c r="L149" s="71">
        <f t="shared" si="9"/>
        <v>1000</v>
      </c>
      <c r="M149" s="72">
        <f t="shared" si="10"/>
        <v>143000</v>
      </c>
      <c r="N149" s="72">
        <f t="shared" si="11"/>
        <v>0</v>
      </c>
      <c r="O149" s="72">
        <f t="shared" si="15"/>
        <v>116065.8882</v>
      </c>
      <c r="P149" s="72">
        <f t="shared" si="12"/>
        <v>73662.73587</v>
      </c>
      <c r="Q149" s="73">
        <f t="shared" si="13"/>
        <v>189728.6241</v>
      </c>
      <c r="R149" s="74"/>
      <c r="S149" s="69"/>
      <c r="T149" s="69"/>
      <c r="U149" s="69"/>
      <c r="V149" s="69"/>
      <c r="W149" s="69"/>
      <c r="X149" s="69"/>
      <c r="Y149" s="69"/>
      <c r="Z149" s="69"/>
    </row>
    <row r="150" ht="18.75" customHeight="1">
      <c r="A150" s="69"/>
      <c r="B150" s="69"/>
      <c r="C150" s="69"/>
      <c r="D150" s="57">
        <v>144.0</v>
      </c>
      <c r="E150" s="58">
        <f t="shared" si="3"/>
        <v>-771.7835745</v>
      </c>
      <c r="F150" s="59">
        <f t="shared" si="4"/>
        <v>0</v>
      </c>
      <c r="G150" s="59">
        <f t="shared" si="5"/>
        <v>-6.517515932</v>
      </c>
      <c r="H150" s="70">
        <f t="shared" si="6"/>
        <v>0.008516666667</v>
      </c>
      <c r="I150" s="59">
        <f t="shared" si="7"/>
        <v>6.517515932</v>
      </c>
      <c r="J150" s="61">
        <f t="shared" si="8"/>
        <v>-6.517515932</v>
      </c>
      <c r="K150" s="62">
        <v>144.0</v>
      </c>
      <c r="L150" s="71">
        <f t="shared" si="9"/>
        <v>1000</v>
      </c>
      <c r="M150" s="72">
        <f t="shared" si="10"/>
        <v>144000</v>
      </c>
      <c r="N150" s="72">
        <f t="shared" si="11"/>
        <v>0</v>
      </c>
      <c r="O150" s="72">
        <f t="shared" si="15"/>
        <v>116065.8882</v>
      </c>
      <c r="P150" s="72">
        <f t="shared" si="12"/>
        <v>74553.86123</v>
      </c>
      <c r="Q150" s="73">
        <f t="shared" si="13"/>
        <v>190619.7494</v>
      </c>
      <c r="R150" s="74"/>
      <c r="S150" s="69"/>
      <c r="T150" s="69"/>
      <c r="U150" s="69"/>
      <c r="V150" s="69"/>
      <c r="W150" s="69"/>
      <c r="X150" s="69"/>
      <c r="Y150" s="69"/>
      <c r="Z150" s="69"/>
    </row>
    <row r="151" ht="18.75" customHeight="1">
      <c r="A151" s="69"/>
      <c r="B151" s="69"/>
      <c r="C151" s="69"/>
      <c r="D151" s="57">
        <v>145.0</v>
      </c>
      <c r="E151" s="58">
        <f t="shared" si="3"/>
        <v>-778.3565979</v>
      </c>
      <c r="F151" s="59">
        <f t="shared" si="4"/>
        <v>0</v>
      </c>
      <c r="G151" s="59">
        <f t="shared" si="5"/>
        <v>-6.573023443</v>
      </c>
      <c r="H151" s="70">
        <f t="shared" si="6"/>
        <v>0.008516666667</v>
      </c>
      <c r="I151" s="59">
        <f t="shared" si="7"/>
        <v>6.573023443</v>
      </c>
      <c r="J151" s="61">
        <f t="shared" si="8"/>
        <v>-6.573023443</v>
      </c>
      <c r="K151" s="62">
        <v>145.0</v>
      </c>
      <c r="L151" s="71">
        <f t="shared" si="9"/>
        <v>1000</v>
      </c>
      <c r="M151" s="72">
        <f t="shared" si="10"/>
        <v>145000</v>
      </c>
      <c r="N151" s="72">
        <f t="shared" si="11"/>
        <v>0</v>
      </c>
      <c r="O151" s="72">
        <f t="shared" si="15"/>
        <v>116065.8882</v>
      </c>
      <c r="P151" s="72">
        <f t="shared" si="12"/>
        <v>75449.17207</v>
      </c>
      <c r="Q151" s="73">
        <f t="shared" si="13"/>
        <v>191515.0603</v>
      </c>
      <c r="R151" s="74"/>
      <c r="S151" s="69"/>
      <c r="T151" s="69"/>
      <c r="U151" s="69"/>
      <c r="V151" s="69"/>
      <c r="W151" s="69"/>
      <c r="X151" s="69"/>
      <c r="Y151" s="69"/>
      <c r="Z151" s="69"/>
    </row>
    <row r="152" ht="18.75" customHeight="1">
      <c r="A152" s="69"/>
      <c r="B152" s="69"/>
      <c r="C152" s="69"/>
      <c r="D152" s="57">
        <v>146.0</v>
      </c>
      <c r="E152" s="58">
        <f t="shared" si="3"/>
        <v>-784.9856016</v>
      </c>
      <c r="F152" s="59">
        <f t="shared" si="4"/>
        <v>0</v>
      </c>
      <c r="G152" s="59">
        <f t="shared" si="5"/>
        <v>-6.629003692</v>
      </c>
      <c r="H152" s="70">
        <f t="shared" si="6"/>
        <v>0.008516666667</v>
      </c>
      <c r="I152" s="59">
        <f t="shared" si="7"/>
        <v>6.629003692</v>
      </c>
      <c r="J152" s="61">
        <f t="shared" si="8"/>
        <v>-6.629003692</v>
      </c>
      <c r="K152" s="62">
        <v>146.0</v>
      </c>
      <c r="L152" s="71">
        <f t="shared" si="9"/>
        <v>1000</v>
      </c>
      <c r="M152" s="72">
        <f t="shared" si="10"/>
        <v>146000</v>
      </c>
      <c r="N152" s="72">
        <f t="shared" si="11"/>
        <v>0</v>
      </c>
      <c r="O152" s="72">
        <f t="shared" si="15"/>
        <v>116065.8882</v>
      </c>
      <c r="P152" s="72">
        <f t="shared" si="12"/>
        <v>76348.68805</v>
      </c>
      <c r="Q152" s="73">
        <f t="shared" si="13"/>
        <v>192414.5762</v>
      </c>
      <c r="R152" s="74"/>
      <c r="S152" s="69"/>
      <c r="T152" s="69"/>
      <c r="U152" s="69"/>
      <c r="V152" s="69"/>
      <c r="W152" s="69"/>
      <c r="X152" s="69"/>
      <c r="Y152" s="69"/>
      <c r="Z152" s="69"/>
    </row>
    <row r="153" ht="18.75" customHeight="1">
      <c r="A153" s="69"/>
      <c r="B153" s="69"/>
      <c r="C153" s="69"/>
      <c r="D153" s="57">
        <v>147.0</v>
      </c>
      <c r="E153" s="58">
        <f t="shared" si="3"/>
        <v>-791.6710623</v>
      </c>
      <c r="F153" s="59">
        <f t="shared" si="4"/>
        <v>0</v>
      </c>
      <c r="G153" s="59">
        <f t="shared" si="5"/>
        <v>-6.685460707</v>
      </c>
      <c r="H153" s="70">
        <f t="shared" si="6"/>
        <v>0.008516666667</v>
      </c>
      <c r="I153" s="59">
        <f t="shared" si="7"/>
        <v>6.685460707</v>
      </c>
      <c r="J153" s="61">
        <f t="shared" si="8"/>
        <v>-6.685460707</v>
      </c>
      <c r="K153" s="62">
        <v>147.0</v>
      </c>
      <c r="L153" s="71">
        <f t="shared" si="9"/>
        <v>1000</v>
      </c>
      <c r="M153" s="72">
        <f t="shared" si="10"/>
        <v>147000</v>
      </c>
      <c r="N153" s="72">
        <f t="shared" si="11"/>
        <v>0</v>
      </c>
      <c r="O153" s="72">
        <f t="shared" si="15"/>
        <v>116065.8882</v>
      </c>
      <c r="P153" s="72">
        <f t="shared" si="12"/>
        <v>77252.42891</v>
      </c>
      <c r="Q153" s="73">
        <f t="shared" si="13"/>
        <v>193318.3171</v>
      </c>
      <c r="R153" s="74"/>
      <c r="S153" s="69"/>
      <c r="T153" s="69"/>
      <c r="U153" s="69"/>
      <c r="V153" s="69"/>
      <c r="W153" s="69"/>
      <c r="X153" s="69"/>
      <c r="Y153" s="69"/>
      <c r="Z153" s="69"/>
    </row>
    <row r="154" ht="18.75" customHeight="1">
      <c r="A154" s="69"/>
      <c r="B154" s="69"/>
      <c r="C154" s="69"/>
      <c r="D154" s="57">
        <v>148.0</v>
      </c>
      <c r="E154" s="58">
        <f t="shared" si="3"/>
        <v>-798.4134609</v>
      </c>
      <c r="F154" s="59">
        <f t="shared" si="4"/>
        <v>0</v>
      </c>
      <c r="G154" s="59">
        <f t="shared" si="5"/>
        <v>-6.742398547</v>
      </c>
      <c r="H154" s="70">
        <f t="shared" si="6"/>
        <v>0.008516666667</v>
      </c>
      <c r="I154" s="59">
        <f t="shared" si="7"/>
        <v>6.742398547</v>
      </c>
      <c r="J154" s="61">
        <f t="shared" si="8"/>
        <v>-6.742398547</v>
      </c>
      <c r="K154" s="62">
        <v>148.0</v>
      </c>
      <c r="L154" s="71">
        <f t="shared" si="9"/>
        <v>1000</v>
      </c>
      <c r="M154" s="72">
        <f t="shared" si="10"/>
        <v>148000</v>
      </c>
      <c r="N154" s="72">
        <f t="shared" si="11"/>
        <v>0</v>
      </c>
      <c r="O154" s="72">
        <f t="shared" si="15"/>
        <v>116065.8882</v>
      </c>
      <c r="P154" s="72">
        <f t="shared" si="12"/>
        <v>78160.4145</v>
      </c>
      <c r="Q154" s="73">
        <f t="shared" si="13"/>
        <v>194226.3027</v>
      </c>
      <c r="R154" s="74"/>
      <c r="S154" s="69"/>
      <c r="T154" s="69"/>
      <c r="U154" s="69"/>
      <c r="V154" s="69"/>
      <c r="W154" s="69"/>
      <c r="X154" s="69"/>
      <c r="Y154" s="69"/>
      <c r="Z154" s="69"/>
    </row>
    <row r="155" ht="18.75" customHeight="1">
      <c r="A155" s="69"/>
      <c r="B155" s="69"/>
      <c r="C155" s="69"/>
      <c r="D155" s="57">
        <v>149.0</v>
      </c>
      <c r="E155" s="58">
        <f t="shared" si="3"/>
        <v>-805.2132822</v>
      </c>
      <c r="F155" s="59">
        <f t="shared" si="4"/>
        <v>0</v>
      </c>
      <c r="G155" s="59">
        <f t="shared" si="5"/>
        <v>-6.799821308</v>
      </c>
      <c r="H155" s="70">
        <f t="shared" si="6"/>
        <v>0.008516666667</v>
      </c>
      <c r="I155" s="59">
        <f t="shared" si="7"/>
        <v>6.799821308</v>
      </c>
      <c r="J155" s="61">
        <f t="shared" si="8"/>
        <v>-6.799821308</v>
      </c>
      <c r="K155" s="62">
        <v>149.0</v>
      </c>
      <c r="L155" s="71">
        <f t="shared" si="9"/>
        <v>1000</v>
      </c>
      <c r="M155" s="72">
        <f t="shared" si="10"/>
        <v>149000</v>
      </c>
      <c r="N155" s="72">
        <f t="shared" si="11"/>
        <v>0</v>
      </c>
      <c r="O155" s="72">
        <f t="shared" si="15"/>
        <v>116065.8882</v>
      </c>
      <c r="P155" s="72">
        <f t="shared" si="12"/>
        <v>79072.66475</v>
      </c>
      <c r="Q155" s="73">
        <f t="shared" si="13"/>
        <v>195138.5529</v>
      </c>
      <c r="R155" s="74"/>
      <c r="S155" s="69"/>
      <c r="T155" s="69"/>
      <c r="U155" s="69"/>
      <c r="V155" s="69"/>
      <c r="W155" s="69"/>
      <c r="X155" s="69"/>
      <c r="Y155" s="69"/>
      <c r="Z155" s="69"/>
    </row>
    <row r="156" ht="18.75" customHeight="1">
      <c r="A156" s="69"/>
      <c r="B156" s="69"/>
      <c r="C156" s="69"/>
      <c r="D156" s="57">
        <v>150.0</v>
      </c>
      <c r="E156" s="58">
        <f t="shared" si="3"/>
        <v>-812.0710153</v>
      </c>
      <c r="F156" s="59">
        <f t="shared" si="4"/>
        <v>0</v>
      </c>
      <c r="G156" s="59">
        <f t="shared" si="5"/>
        <v>-6.85773312</v>
      </c>
      <c r="H156" s="70">
        <f t="shared" si="6"/>
        <v>0.008516666667</v>
      </c>
      <c r="I156" s="59">
        <f t="shared" si="7"/>
        <v>6.85773312</v>
      </c>
      <c r="J156" s="61">
        <f t="shared" si="8"/>
        <v>-6.85773312</v>
      </c>
      <c r="K156" s="62">
        <v>150.0</v>
      </c>
      <c r="L156" s="71">
        <f t="shared" si="9"/>
        <v>1000</v>
      </c>
      <c r="M156" s="72">
        <f t="shared" si="10"/>
        <v>150000</v>
      </c>
      <c r="N156" s="72">
        <f t="shared" si="11"/>
        <v>0</v>
      </c>
      <c r="O156" s="72">
        <f t="shared" si="15"/>
        <v>116065.8882</v>
      </c>
      <c r="P156" s="72">
        <f t="shared" si="12"/>
        <v>79989.1997</v>
      </c>
      <c r="Q156" s="73">
        <f t="shared" si="13"/>
        <v>196055.0879</v>
      </c>
      <c r="R156" s="74"/>
      <c r="S156" s="69"/>
      <c r="T156" s="69"/>
      <c r="U156" s="69"/>
      <c r="V156" s="69"/>
      <c r="W156" s="69"/>
      <c r="X156" s="69"/>
      <c r="Y156" s="69"/>
      <c r="Z156" s="69"/>
    </row>
    <row r="157" ht="18.75" customHeight="1">
      <c r="A157" s="69"/>
      <c r="B157" s="69"/>
      <c r="C157" s="69"/>
      <c r="D157" s="57">
        <v>151.0</v>
      </c>
      <c r="E157" s="58">
        <f t="shared" si="3"/>
        <v>-818.9871534</v>
      </c>
      <c r="F157" s="59">
        <f t="shared" si="4"/>
        <v>0</v>
      </c>
      <c r="G157" s="59">
        <f t="shared" si="5"/>
        <v>-6.916138147</v>
      </c>
      <c r="H157" s="70">
        <f t="shared" si="6"/>
        <v>0.008516666667</v>
      </c>
      <c r="I157" s="59">
        <f t="shared" si="7"/>
        <v>6.916138147</v>
      </c>
      <c r="J157" s="61">
        <f t="shared" si="8"/>
        <v>-6.916138147</v>
      </c>
      <c r="K157" s="62">
        <v>151.0</v>
      </c>
      <c r="L157" s="71">
        <f t="shared" si="9"/>
        <v>1000</v>
      </c>
      <c r="M157" s="72">
        <f t="shared" si="10"/>
        <v>151000</v>
      </c>
      <c r="N157" s="72">
        <f t="shared" si="11"/>
        <v>0</v>
      </c>
      <c r="O157" s="72">
        <f t="shared" si="15"/>
        <v>116065.8882</v>
      </c>
      <c r="P157" s="72">
        <f t="shared" si="12"/>
        <v>80910.03946</v>
      </c>
      <c r="Q157" s="73">
        <f t="shared" si="13"/>
        <v>196975.9277</v>
      </c>
      <c r="R157" s="74"/>
      <c r="S157" s="69"/>
      <c r="T157" s="69"/>
      <c r="U157" s="69"/>
      <c r="V157" s="69"/>
      <c r="W157" s="69"/>
      <c r="X157" s="69"/>
      <c r="Y157" s="69"/>
      <c r="Z157" s="69"/>
    </row>
    <row r="158" ht="18.75" customHeight="1">
      <c r="A158" s="69"/>
      <c r="B158" s="69"/>
      <c r="C158" s="69"/>
      <c r="D158" s="57">
        <v>152.0</v>
      </c>
      <c r="E158" s="58">
        <f t="shared" si="3"/>
        <v>-825.962194</v>
      </c>
      <c r="F158" s="59">
        <f t="shared" si="4"/>
        <v>0</v>
      </c>
      <c r="G158" s="59">
        <f t="shared" si="5"/>
        <v>-6.97504059</v>
      </c>
      <c r="H158" s="70">
        <f t="shared" si="6"/>
        <v>0.008516666667</v>
      </c>
      <c r="I158" s="59">
        <f t="shared" si="7"/>
        <v>6.97504059</v>
      </c>
      <c r="J158" s="61">
        <f t="shared" si="8"/>
        <v>-6.97504059</v>
      </c>
      <c r="K158" s="62">
        <v>152.0</v>
      </c>
      <c r="L158" s="71">
        <f t="shared" si="9"/>
        <v>1000</v>
      </c>
      <c r="M158" s="72">
        <f t="shared" si="10"/>
        <v>152000</v>
      </c>
      <c r="N158" s="72">
        <f t="shared" si="11"/>
        <v>0</v>
      </c>
      <c r="O158" s="72">
        <f t="shared" si="15"/>
        <v>116065.8882</v>
      </c>
      <c r="P158" s="72">
        <f t="shared" si="12"/>
        <v>81835.20427</v>
      </c>
      <c r="Q158" s="73">
        <f t="shared" si="13"/>
        <v>197901.0925</v>
      </c>
      <c r="R158" s="74"/>
      <c r="S158" s="69"/>
      <c r="T158" s="69"/>
      <c r="U158" s="69"/>
      <c r="V158" s="69"/>
      <c r="W158" s="69"/>
      <c r="X158" s="69"/>
      <c r="Y158" s="69"/>
      <c r="Z158" s="69"/>
    </row>
    <row r="159" ht="18.75" customHeight="1">
      <c r="A159" s="69"/>
      <c r="B159" s="69"/>
      <c r="C159" s="69"/>
      <c r="D159" s="57">
        <v>153.0</v>
      </c>
      <c r="E159" s="58">
        <f t="shared" si="3"/>
        <v>-832.9966387</v>
      </c>
      <c r="F159" s="59">
        <f t="shared" si="4"/>
        <v>0</v>
      </c>
      <c r="G159" s="59">
        <f t="shared" si="5"/>
        <v>-7.034444686</v>
      </c>
      <c r="H159" s="70">
        <f t="shared" si="6"/>
        <v>0.008516666667</v>
      </c>
      <c r="I159" s="59">
        <f t="shared" si="7"/>
        <v>7.034444686</v>
      </c>
      <c r="J159" s="61">
        <f t="shared" si="8"/>
        <v>-7.034444686</v>
      </c>
      <c r="K159" s="62">
        <v>153.0</v>
      </c>
      <c r="L159" s="71">
        <f t="shared" si="9"/>
        <v>1000</v>
      </c>
      <c r="M159" s="72">
        <f t="shared" si="10"/>
        <v>153000</v>
      </c>
      <c r="N159" s="72">
        <f t="shared" si="11"/>
        <v>0</v>
      </c>
      <c r="O159" s="72">
        <f t="shared" si="15"/>
        <v>116065.8882</v>
      </c>
      <c r="P159" s="72">
        <f t="shared" si="12"/>
        <v>82764.71443</v>
      </c>
      <c r="Q159" s="73">
        <f t="shared" si="13"/>
        <v>198830.6026</v>
      </c>
      <c r="R159" s="74"/>
      <c r="S159" s="69"/>
      <c r="T159" s="69"/>
      <c r="U159" s="69"/>
      <c r="V159" s="69"/>
      <c r="W159" s="69"/>
      <c r="X159" s="69"/>
      <c r="Y159" s="69"/>
      <c r="Z159" s="69"/>
    </row>
    <row r="160" ht="18.75" customHeight="1">
      <c r="A160" s="69"/>
      <c r="B160" s="69"/>
      <c r="C160" s="69"/>
      <c r="D160" s="57">
        <v>154.0</v>
      </c>
      <c r="E160" s="58">
        <f t="shared" si="3"/>
        <v>-840.0909934</v>
      </c>
      <c r="F160" s="59">
        <f t="shared" si="4"/>
        <v>0</v>
      </c>
      <c r="G160" s="59">
        <f t="shared" si="5"/>
        <v>-7.094354706</v>
      </c>
      <c r="H160" s="70">
        <f t="shared" si="6"/>
        <v>0.008516666667</v>
      </c>
      <c r="I160" s="59">
        <f t="shared" si="7"/>
        <v>7.094354706</v>
      </c>
      <c r="J160" s="61">
        <f t="shared" si="8"/>
        <v>-7.094354706</v>
      </c>
      <c r="K160" s="62">
        <v>154.0</v>
      </c>
      <c r="L160" s="71">
        <f t="shared" si="9"/>
        <v>1000</v>
      </c>
      <c r="M160" s="72">
        <f t="shared" si="10"/>
        <v>154000</v>
      </c>
      <c r="N160" s="72">
        <f t="shared" si="11"/>
        <v>0</v>
      </c>
      <c r="O160" s="72">
        <f t="shared" si="15"/>
        <v>116065.8882</v>
      </c>
      <c r="P160" s="72">
        <f t="shared" si="12"/>
        <v>83698.59035</v>
      </c>
      <c r="Q160" s="73">
        <f t="shared" si="13"/>
        <v>199764.4785</v>
      </c>
      <c r="R160" s="74"/>
      <c r="S160" s="69"/>
      <c r="T160" s="69"/>
      <c r="U160" s="69"/>
      <c r="V160" s="69"/>
      <c r="W160" s="69"/>
      <c r="X160" s="69"/>
      <c r="Y160" s="69"/>
      <c r="Z160" s="69"/>
    </row>
    <row r="161" ht="18.75" customHeight="1">
      <c r="A161" s="69"/>
      <c r="B161" s="69"/>
      <c r="C161" s="69"/>
      <c r="D161" s="57">
        <v>155.0</v>
      </c>
      <c r="E161" s="58">
        <f t="shared" si="3"/>
        <v>-847.2457684</v>
      </c>
      <c r="F161" s="59">
        <f t="shared" si="4"/>
        <v>0</v>
      </c>
      <c r="G161" s="59">
        <f t="shared" si="5"/>
        <v>-7.154774961</v>
      </c>
      <c r="H161" s="70">
        <f t="shared" si="6"/>
        <v>0.008516666667</v>
      </c>
      <c r="I161" s="59">
        <f t="shared" si="7"/>
        <v>7.154774961</v>
      </c>
      <c r="J161" s="61">
        <f t="shared" si="8"/>
        <v>-7.154774961</v>
      </c>
      <c r="K161" s="62">
        <v>155.0</v>
      </c>
      <c r="L161" s="71">
        <f t="shared" si="9"/>
        <v>1000</v>
      </c>
      <c r="M161" s="72">
        <f t="shared" si="10"/>
        <v>155000</v>
      </c>
      <c r="N161" s="72">
        <f t="shared" si="11"/>
        <v>0</v>
      </c>
      <c r="O161" s="72">
        <f t="shared" si="15"/>
        <v>116065.8882</v>
      </c>
      <c r="P161" s="72">
        <f t="shared" si="12"/>
        <v>84636.85254</v>
      </c>
      <c r="Q161" s="73">
        <f t="shared" si="13"/>
        <v>200702.7407</v>
      </c>
      <c r="R161" s="74"/>
      <c r="S161" s="69"/>
      <c r="T161" s="69"/>
      <c r="U161" s="69"/>
      <c r="V161" s="69"/>
      <c r="W161" s="69"/>
      <c r="X161" s="69"/>
      <c r="Y161" s="69"/>
      <c r="Z161" s="69"/>
    </row>
    <row r="162" ht="18.75" customHeight="1">
      <c r="A162" s="69"/>
      <c r="B162" s="69"/>
      <c r="C162" s="69"/>
      <c r="D162" s="57">
        <v>156.0</v>
      </c>
      <c r="E162" s="58">
        <f t="shared" si="3"/>
        <v>-854.4614782</v>
      </c>
      <c r="F162" s="59">
        <f t="shared" si="4"/>
        <v>0</v>
      </c>
      <c r="G162" s="59">
        <f t="shared" si="5"/>
        <v>-7.215709794</v>
      </c>
      <c r="H162" s="70">
        <f t="shared" si="6"/>
        <v>0.008516666667</v>
      </c>
      <c r="I162" s="59">
        <f t="shared" si="7"/>
        <v>7.215709794</v>
      </c>
      <c r="J162" s="61">
        <f t="shared" si="8"/>
        <v>-7.215709794</v>
      </c>
      <c r="K162" s="62">
        <v>156.0</v>
      </c>
      <c r="L162" s="71">
        <f t="shared" si="9"/>
        <v>1000</v>
      </c>
      <c r="M162" s="72">
        <f t="shared" si="10"/>
        <v>156000</v>
      </c>
      <c r="N162" s="72">
        <f t="shared" si="11"/>
        <v>0</v>
      </c>
      <c r="O162" s="72">
        <f t="shared" si="15"/>
        <v>116065.8882</v>
      </c>
      <c r="P162" s="72">
        <f t="shared" si="12"/>
        <v>85579.5216</v>
      </c>
      <c r="Q162" s="73">
        <f t="shared" si="13"/>
        <v>201645.4098</v>
      </c>
      <c r="R162" s="74"/>
      <c r="S162" s="69"/>
      <c r="T162" s="69"/>
      <c r="U162" s="69"/>
      <c r="V162" s="69"/>
      <c r="W162" s="69"/>
      <c r="X162" s="69"/>
      <c r="Y162" s="69"/>
      <c r="Z162" s="69"/>
    </row>
    <row r="163" ht="18.75" customHeight="1">
      <c r="A163" s="69"/>
      <c r="B163" s="69"/>
      <c r="C163" s="69"/>
      <c r="D163" s="57">
        <v>157.0</v>
      </c>
      <c r="E163" s="58">
        <f t="shared" si="3"/>
        <v>-861.7386418</v>
      </c>
      <c r="F163" s="59">
        <f t="shared" si="4"/>
        <v>0</v>
      </c>
      <c r="G163" s="59">
        <f t="shared" si="5"/>
        <v>-7.277163589</v>
      </c>
      <c r="H163" s="70">
        <f t="shared" si="6"/>
        <v>0.008516666667</v>
      </c>
      <c r="I163" s="59">
        <f t="shared" si="7"/>
        <v>7.277163589</v>
      </c>
      <c r="J163" s="61">
        <f t="shared" si="8"/>
        <v>-7.277163589</v>
      </c>
      <c r="K163" s="62">
        <v>157.0</v>
      </c>
      <c r="L163" s="71">
        <f t="shared" si="9"/>
        <v>1000</v>
      </c>
      <c r="M163" s="72">
        <f t="shared" si="10"/>
        <v>157000</v>
      </c>
      <c r="N163" s="72">
        <f t="shared" si="11"/>
        <v>0</v>
      </c>
      <c r="O163" s="72">
        <f t="shared" si="15"/>
        <v>116065.8882</v>
      </c>
      <c r="P163" s="72">
        <f t="shared" si="12"/>
        <v>86526.61822</v>
      </c>
      <c r="Q163" s="73">
        <f t="shared" si="13"/>
        <v>202592.5064</v>
      </c>
      <c r="R163" s="74"/>
      <c r="S163" s="69"/>
      <c r="T163" s="69"/>
      <c r="U163" s="69"/>
      <c r="V163" s="69"/>
      <c r="W163" s="69"/>
      <c r="X163" s="69"/>
      <c r="Y163" s="69"/>
      <c r="Z163" s="69"/>
    </row>
    <row r="164" ht="18.75" customHeight="1">
      <c r="A164" s="69"/>
      <c r="B164" s="69"/>
      <c r="C164" s="69"/>
      <c r="D164" s="57">
        <v>158.0</v>
      </c>
      <c r="E164" s="58">
        <f t="shared" si="3"/>
        <v>-869.0777825</v>
      </c>
      <c r="F164" s="59">
        <f t="shared" si="4"/>
        <v>0</v>
      </c>
      <c r="G164" s="59">
        <f t="shared" si="5"/>
        <v>-7.339140766</v>
      </c>
      <c r="H164" s="70">
        <f t="shared" si="6"/>
        <v>0.008516666667</v>
      </c>
      <c r="I164" s="59">
        <f t="shared" si="7"/>
        <v>7.339140766</v>
      </c>
      <c r="J164" s="61">
        <f t="shared" si="8"/>
        <v>-7.339140766</v>
      </c>
      <c r="K164" s="62">
        <v>158.0</v>
      </c>
      <c r="L164" s="71">
        <f t="shared" si="9"/>
        <v>1000</v>
      </c>
      <c r="M164" s="72">
        <f t="shared" si="10"/>
        <v>158000</v>
      </c>
      <c r="N164" s="72">
        <f t="shared" si="11"/>
        <v>0</v>
      </c>
      <c r="O164" s="72">
        <f t="shared" si="15"/>
        <v>116065.8882</v>
      </c>
      <c r="P164" s="72">
        <f t="shared" si="12"/>
        <v>87478.16321</v>
      </c>
      <c r="Q164" s="73">
        <f t="shared" si="13"/>
        <v>203544.0514</v>
      </c>
      <c r="R164" s="74"/>
      <c r="S164" s="69"/>
      <c r="T164" s="69"/>
      <c r="U164" s="69"/>
      <c r="V164" s="69"/>
      <c r="W164" s="69"/>
      <c r="X164" s="69"/>
      <c r="Y164" s="69"/>
      <c r="Z164" s="69"/>
    </row>
    <row r="165" ht="18.75" customHeight="1">
      <c r="A165" s="69"/>
      <c r="B165" s="69"/>
      <c r="C165" s="69"/>
      <c r="D165" s="57">
        <v>159.0</v>
      </c>
      <c r="E165" s="58">
        <f t="shared" si="3"/>
        <v>-876.4794283</v>
      </c>
      <c r="F165" s="59">
        <f t="shared" si="4"/>
        <v>0</v>
      </c>
      <c r="G165" s="59">
        <f t="shared" si="5"/>
        <v>-7.401645781</v>
      </c>
      <c r="H165" s="70">
        <f t="shared" si="6"/>
        <v>0.008516666667</v>
      </c>
      <c r="I165" s="59">
        <f t="shared" si="7"/>
        <v>7.401645781</v>
      </c>
      <c r="J165" s="61">
        <f t="shared" si="8"/>
        <v>-7.401645781</v>
      </c>
      <c r="K165" s="62">
        <v>159.0</v>
      </c>
      <c r="L165" s="71">
        <f t="shared" si="9"/>
        <v>1000</v>
      </c>
      <c r="M165" s="72">
        <f t="shared" si="10"/>
        <v>159000</v>
      </c>
      <c r="N165" s="72">
        <f t="shared" si="11"/>
        <v>0</v>
      </c>
      <c r="O165" s="72">
        <f t="shared" si="15"/>
        <v>116065.8882</v>
      </c>
      <c r="P165" s="72">
        <f t="shared" si="12"/>
        <v>88434.17746</v>
      </c>
      <c r="Q165" s="73">
        <f t="shared" si="13"/>
        <v>204500.0657</v>
      </c>
      <c r="R165" s="74"/>
      <c r="S165" s="69"/>
      <c r="T165" s="69"/>
      <c r="U165" s="69"/>
      <c r="V165" s="69"/>
      <c r="W165" s="69"/>
      <c r="X165" s="69"/>
      <c r="Y165" s="69"/>
      <c r="Z165" s="69"/>
    </row>
    <row r="166" ht="18.75" customHeight="1">
      <c r="A166" s="69"/>
      <c r="B166" s="69"/>
      <c r="C166" s="69"/>
      <c r="D166" s="57">
        <v>160.0</v>
      </c>
      <c r="E166" s="58">
        <f t="shared" si="3"/>
        <v>-883.9441114</v>
      </c>
      <c r="F166" s="59">
        <f t="shared" si="4"/>
        <v>0</v>
      </c>
      <c r="G166" s="59">
        <f t="shared" si="5"/>
        <v>-7.464683131</v>
      </c>
      <c r="H166" s="70">
        <f t="shared" si="6"/>
        <v>0.008516666667</v>
      </c>
      <c r="I166" s="59">
        <f t="shared" si="7"/>
        <v>7.464683131</v>
      </c>
      <c r="J166" s="61">
        <f t="shared" si="8"/>
        <v>-7.464683131</v>
      </c>
      <c r="K166" s="62">
        <v>160.0</v>
      </c>
      <c r="L166" s="71">
        <f t="shared" si="9"/>
        <v>1000</v>
      </c>
      <c r="M166" s="72">
        <f t="shared" si="10"/>
        <v>160000</v>
      </c>
      <c r="N166" s="72">
        <f t="shared" si="11"/>
        <v>0</v>
      </c>
      <c r="O166" s="72">
        <f t="shared" si="15"/>
        <v>116065.8882</v>
      </c>
      <c r="P166" s="72">
        <f t="shared" si="12"/>
        <v>89394.68195</v>
      </c>
      <c r="Q166" s="73">
        <f t="shared" si="13"/>
        <v>205460.5701</v>
      </c>
      <c r="R166" s="74"/>
      <c r="S166" s="69"/>
      <c r="T166" s="69"/>
      <c r="U166" s="69"/>
      <c r="V166" s="69"/>
      <c r="W166" s="69"/>
      <c r="X166" s="69"/>
      <c r="Y166" s="69"/>
      <c r="Z166" s="69"/>
    </row>
    <row r="167" ht="18.75" customHeight="1">
      <c r="A167" s="69"/>
      <c r="B167" s="69"/>
      <c r="C167" s="69"/>
      <c r="D167" s="57">
        <v>161.0</v>
      </c>
      <c r="E167" s="58">
        <f t="shared" si="3"/>
        <v>-891.4723688</v>
      </c>
      <c r="F167" s="59">
        <f t="shared" si="4"/>
        <v>0</v>
      </c>
      <c r="G167" s="59">
        <f t="shared" si="5"/>
        <v>-7.528257349</v>
      </c>
      <c r="H167" s="70">
        <f t="shared" si="6"/>
        <v>0.008516666667</v>
      </c>
      <c r="I167" s="59">
        <f t="shared" si="7"/>
        <v>7.528257349</v>
      </c>
      <c r="J167" s="61">
        <f t="shared" si="8"/>
        <v>-7.528257349</v>
      </c>
      <c r="K167" s="62">
        <v>161.0</v>
      </c>
      <c r="L167" s="71">
        <f t="shared" si="9"/>
        <v>1000</v>
      </c>
      <c r="M167" s="72">
        <f t="shared" si="10"/>
        <v>161000</v>
      </c>
      <c r="N167" s="72">
        <f t="shared" si="11"/>
        <v>0</v>
      </c>
      <c r="O167" s="72">
        <f t="shared" si="15"/>
        <v>116065.8882</v>
      </c>
      <c r="P167" s="72">
        <f t="shared" si="12"/>
        <v>90359.69778</v>
      </c>
      <c r="Q167" s="73">
        <f t="shared" si="13"/>
        <v>206425.586</v>
      </c>
      <c r="R167" s="74"/>
      <c r="S167" s="69"/>
      <c r="T167" s="69"/>
      <c r="U167" s="69"/>
      <c r="V167" s="69"/>
      <c r="W167" s="69"/>
      <c r="X167" s="69"/>
      <c r="Y167" s="69"/>
      <c r="Z167" s="69"/>
    </row>
    <row r="168" ht="18.75" customHeight="1">
      <c r="A168" s="69"/>
      <c r="B168" s="69"/>
      <c r="C168" s="69"/>
      <c r="D168" s="57">
        <v>162.0</v>
      </c>
      <c r="E168" s="58">
        <f t="shared" si="3"/>
        <v>-899.0647418</v>
      </c>
      <c r="F168" s="59">
        <f t="shared" si="4"/>
        <v>0</v>
      </c>
      <c r="G168" s="59">
        <f t="shared" si="5"/>
        <v>-7.592373008</v>
      </c>
      <c r="H168" s="70">
        <f t="shared" si="6"/>
        <v>0.008516666667</v>
      </c>
      <c r="I168" s="59">
        <f t="shared" si="7"/>
        <v>7.592373008</v>
      </c>
      <c r="J168" s="61">
        <f t="shared" si="8"/>
        <v>-7.592373008</v>
      </c>
      <c r="K168" s="62">
        <v>162.0</v>
      </c>
      <c r="L168" s="71">
        <f t="shared" si="9"/>
        <v>1000</v>
      </c>
      <c r="M168" s="72">
        <f t="shared" si="10"/>
        <v>162000</v>
      </c>
      <c r="N168" s="72">
        <f t="shared" si="11"/>
        <v>0</v>
      </c>
      <c r="O168" s="72">
        <f t="shared" si="15"/>
        <v>116065.8882</v>
      </c>
      <c r="P168" s="72">
        <f t="shared" si="12"/>
        <v>91329.24614</v>
      </c>
      <c r="Q168" s="73">
        <f t="shared" si="13"/>
        <v>207395.1343</v>
      </c>
      <c r="R168" s="74"/>
      <c r="S168" s="69"/>
      <c r="T168" s="69"/>
      <c r="U168" s="69"/>
      <c r="V168" s="69"/>
      <c r="W168" s="69"/>
      <c r="X168" s="69"/>
      <c r="Y168" s="69"/>
      <c r="Z168" s="69"/>
    </row>
    <row r="169" ht="18.75" customHeight="1">
      <c r="A169" s="69"/>
      <c r="B169" s="69"/>
      <c r="C169" s="69"/>
      <c r="D169" s="57">
        <v>163.0</v>
      </c>
      <c r="E169" s="58">
        <f t="shared" si="3"/>
        <v>-906.7217765</v>
      </c>
      <c r="F169" s="59">
        <f t="shared" si="4"/>
        <v>0</v>
      </c>
      <c r="G169" s="59">
        <f t="shared" si="5"/>
        <v>-7.657034718</v>
      </c>
      <c r="H169" s="70">
        <f t="shared" si="6"/>
        <v>0.008516666667</v>
      </c>
      <c r="I169" s="59">
        <f t="shared" si="7"/>
        <v>7.657034718</v>
      </c>
      <c r="J169" s="61">
        <f t="shared" si="8"/>
        <v>-7.657034718</v>
      </c>
      <c r="K169" s="62">
        <v>163.0</v>
      </c>
      <c r="L169" s="71">
        <f t="shared" si="9"/>
        <v>1000</v>
      </c>
      <c r="M169" s="72">
        <f t="shared" si="10"/>
        <v>163000</v>
      </c>
      <c r="N169" s="72">
        <f t="shared" si="11"/>
        <v>0</v>
      </c>
      <c r="O169" s="72">
        <f t="shared" si="15"/>
        <v>116065.8882</v>
      </c>
      <c r="P169" s="72">
        <f t="shared" si="12"/>
        <v>92303.34831</v>
      </c>
      <c r="Q169" s="73">
        <f t="shared" si="13"/>
        <v>208369.2365</v>
      </c>
      <c r="R169" s="74"/>
      <c r="S169" s="69"/>
      <c r="T169" s="69"/>
      <c r="U169" s="69"/>
      <c r="V169" s="69"/>
      <c r="W169" s="69"/>
      <c r="X169" s="69"/>
      <c r="Y169" s="69"/>
      <c r="Z169" s="69"/>
    </row>
    <row r="170" ht="18.75" customHeight="1">
      <c r="A170" s="69"/>
      <c r="B170" s="69"/>
      <c r="C170" s="69"/>
      <c r="D170" s="57">
        <v>164.0</v>
      </c>
      <c r="E170" s="58">
        <f t="shared" si="3"/>
        <v>-914.4440236</v>
      </c>
      <c r="F170" s="59">
        <f t="shared" si="4"/>
        <v>0</v>
      </c>
      <c r="G170" s="59">
        <f t="shared" si="5"/>
        <v>-7.72224713</v>
      </c>
      <c r="H170" s="70">
        <f t="shared" si="6"/>
        <v>0.008516666667</v>
      </c>
      <c r="I170" s="59">
        <f t="shared" si="7"/>
        <v>7.72224713</v>
      </c>
      <c r="J170" s="61">
        <f t="shared" si="8"/>
        <v>-7.72224713</v>
      </c>
      <c r="K170" s="62">
        <v>164.0</v>
      </c>
      <c r="L170" s="71">
        <f t="shared" si="9"/>
        <v>1000</v>
      </c>
      <c r="M170" s="72">
        <f t="shared" si="10"/>
        <v>164000</v>
      </c>
      <c r="N170" s="72">
        <f t="shared" si="11"/>
        <v>0</v>
      </c>
      <c r="O170" s="72">
        <f t="shared" si="15"/>
        <v>116065.8882</v>
      </c>
      <c r="P170" s="72">
        <f t="shared" si="12"/>
        <v>93282.02569</v>
      </c>
      <c r="Q170" s="73">
        <f t="shared" si="13"/>
        <v>209347.9139</v>
      </c>
      <c r="R170" s="74"/>
      <c r="S170" s="69"/>
      <c r="T170" s="69"/>
      <c r="U170" s="69"/>
      <c r="V170" s="69"/>
      <c r="W170" s="69"/>
      <c r="X170" s="69"/>
      <c r="Y170" s="69"/>
      <c r="Z170" s="69"/>
    </row>
    <row r="171" ht="18.75" customHeight="1">
      <c r="A171" s="69"/>
      <c r="B171" s="69"/>
      <c r="C171" s="69"/>
      <c r="D171" s="57">
        <v>165.0</v>
      </c>
      <c r="E171" s="58">
        <f t="shared" si="3"/>
        <v>-922.2320386</v>
      </c>
      <c r="F171" s="59">
        <f t="shared" si="4"/>
        <v>0</v>
      </c>
      <c r="G171" s="59">
        <f t="shared" si="5"/>
        <v>-7.788014935</v>
      </c>
      <c r="H171" s="70">
        <f t="shared" si="6"/>
        <v>0.008516666667</v>
      </c>
      <c r="I171" s="59">
        <f t="shared" si="7"/>
        <v>7.788014935</v>
      </c>
      <c r="J171" s="61">
        <f t="shared" si="8"/>
        <v>-7.788014935</v>
      </c>
      <c r="K171" s="62">
        <v>165.0</v>
      </c>
      <c r="L171" s="71">
        <f t="shared" si="9"/>
        <v>1000</v>
      </c>
      <c r="M171" s="72">
        <f t="shared" si="10"/>
        <v>165000</v>
      </c>
      <c r="N171" s="72">
        <f t="shared" si="11"/>
        <v>0</v>
      </c>
      <c r="O171" s="72">
        <f t="shared" si="15"/>
        <v>116065.8882</v>
      </c>
      <c r="P171" s="72">
        <f t="shared" si="12"/>
        <v>94265.29976</v>
      </c>
      <c r="Q171" s="73">
        <f t="shared" si="13"/>
        <v>210331.188</v>
      </c>
      <c r="R171" s="74"/>
      <c r="S171" s="69"/>
      <c r="T171" s="69"/>
      <c r="U171" s="69"/>
      <c r="V171" s="69"/>
      <c r="W171" s="69"/>
      <c r="X171" s="69"/>
      <c r="Y171" s="69"/>
      <c r="Z171" s="69"/>
    </row>
    <row r="172" ht="18.75" customHeight="1">
      <c r="A172" s="69"/>
      <c r="B172" s="69"/>
      <c r="C172" s="69"/>
      <c r="D172" s="57">
        <v>166.0</v>
      </c>
      <c r="E172" s="58">
        <f t="shared" si="3"/>
        <v>-930.0863814</v>
      </c>
      <c r="F172" s="59">
        <f t="shared" si="4"/>
        <v>0</v>
      </c>
      <c r="G172" s="59">
        <f t="shared" si="5"/>
        <v>-7.854342862</v>
      </c>
      <c r="H172" s="70">
        <f t="shared" si="6"/>
        <v>0.008516666667</v>
      </c>
      <c r="I172" s="59">
        <f t="shared" si="7"/>
        <v>7.854342862</v>
      </c>
      <c r="J172" s="61">
        <f t="shared" si="8"/>
        <v>-7.854342862</v>
      </c>
      <c r="K172" s="62">
        <v>166.0</v>
      </c>
      <c r="L172" s="71">
        <f t="shared" si="9"/>
        <v>1000</v>
      </c>
      <c r="M172" s="72">
        <f t="shared" si="10"/>
        <v>166000</v>
      </c>
      <c r="N172" s="72">
        <f t="shared" si="11"/>
        <v>0</v>
      </c>
      <c r="O172" s="72">
        <f t="shared" si="15"/>
        <v>116065.8882</v>
      </c>
      <c r="P172" s="72">
        <f t="shared" si="12"/>
        <v>95253.19211</v>
      </c>
      <c r="Q172" s="73">
        <f t="shared" si="13"/>
        <v>211319.0803</v>
      </c>
      <c r="R172" s="74"/>
      <c r="S172" s="69"/>
      <c r="T172" s="69"/>
      <c r="U172" s="69"/>
      <c r="V172" s="69"/>
      <c r="W172" s="69"/>
      <c r="X172" s="69"/>
      <c r="Y172" s="69"/>
      <c r="Z172" s="69"/>
    </row>
    <row r="173" ht="18.75" customHeight="1">
      <c r="A173" s="69"/>
      <c r="B173" s="69"/>
      <c r="C173" s="69"/>
      <c r="D173" s="57">
        <v>167.0</v>
      </c>
      <c r="E173" s="58">
        <f t="shared" si="3"/>
        <v>-938.0076171</v>
      </c>
      <c r="F173" s="59">
        <f t="shared" si="4"/>
        <v>0</v>
      </c>
      <c r="G173" s="59">
        <f t="shared" si="5"/>
        <v>-7.921235682</v>
      </c>
      <c r="H173" s="70">
        <f t="shared" si="6"/>
        <v>0.008516666667</v>
      </c>
      <c r="I173" s="59">
        <f t="shared" si="7"/>
        <v>7.921235682</v>
      </c>
      <c r="J173" s="61">
        <f t="shared" si="8"/>
        <v>-7.921235682</v>
      </c>
      <c r="K173" s="62">
        <v>167.0</v>
      </c>
      <c r="L173" s="71">
        <f t="shared" si="9"/>
        <v>1000</v>
      </c>
      <c r="M173" s="72">
        <f t="shared" si="10"/>
        <v>167000</v>
      </c>
      <c r="N173" s="72">
        <f t="shared" si="11"/>
        <v>0</v>
      </c>
      <c r="O173" s="72">
        <f t="shared" si="15"/>
        <v>116065.8882</v>
      </c>
      <c r="P173" s="72">
        <f t="shared" si="12"/>
        <v>96245.72444</v>
      </c>
      <c r="Q173" s="73">
        <f t="shared" si="13"/>
        <v>212311.6126</v>
      </c>
      <c r="R173" s="74"/>
      <c r="S173" s="69"/>
      <c r="T173" s="69"/>
      <c r="U173" s="69"/>
      <c r="V173" s="69"/>
      <c r="W173" s="69"/>
      <c r="X173" s="69"/>
      <c r="Y173" s="69"/>
      <c r="Z173" s="69"/>
    </row>
    <row r="174" ht="18.75" customHeight="1">
      <c r="A174" s="69"/>
      <c r="B174" s="69"/>
      <c r="C174" s="69"/>
      <c r="D174" s="57">
        <v>168.0</v>
      </c>
      <c r="E174" s="58">
        <f t="shared" si="3"/>
        <v>-945.9963153</v>
      </c>
      <c r="F174" s="59">
        <f t="shared" si="4"/>
        <v>0</v>
      </c>
      <c r="G174" s="59">
        <f t="shared" si="5"/>
        <v>-7.988698206</v>
      </c>
      <c r="H174" s="70">
        <f t="shared" si="6"/>
        <v>0.008516666667</v>
      </c>
      <c r="I174" s="59">
        <f t="shared" si="7"/>
        <v>7.988698206</v>
      </c>
      <c r="J174" s="61">
        <f t="shared" si="8"/>
        <v>-7.988698206</v>
      </c>
      <c r="K174" s="62">
        <v>168.0</v>
      </c>
      <c r="L174" s="71">
        <f t="shared" si="9"/>
        <v>1000</v>
      </c>
      <c r="M174" s="72">
        <f t="shared" si="10"/>
        <v>168000</v>
      </c>
      <c r="N174" s="72">
        <f t="shared" si="11"/>
        <v>0</v>
      </c>
      <c r="O174" s="72">
        <f t="shared" si="15"/>
        <v>116065.8882</v>
      </c>
      <c r="P174" s="72">
        <f t="shared" si="12"/>
        <v>97242.91854</v>
      </c>
      <c r="Q174" s="73">
        <f t="shared" si="13"/>
        <v>213308.8067</v>
      </c>
      <c r="R174" s="74"/>
      <c r="S174" s="69"/>
      <c r="T174" s="69"/>
      <c r="U174" s="69"/>
      <c r="V174" s="69"/>
      <c r="W174" s="69"/>
      <c r="X174" s="69"/>
      <c r="Y174" s="69"/>
      <c r="Z174" s="69"/>
    </row>
    <row r="175" ht="18.75" customHeight="1">
      <c r="A175" s="69"/>
      <c r="B175" s="69"/>
      <c r="C175" s="69"/>
      <c r="D175" s="57">
        <v>169.0</v>
      </c>
      <c r="E175" s="58">
        <f t="shared" si="3"/>
        <v>-954.0530506</v>
      </c>
      <c r="F175" s="59">
        <f t="shared" si="4"/>
        <v>0</v>
      </c>
      <c r="G175" s="59">
        <f t="shared" si="5"/>
        <v>-8.056735286</v>
      </c>
      <c r="H175" s="70">
        <f t="shared" si="6"/>
        <v>0.008516666667</v>
      </c>
      <c r="I175" s="59">
        <f t="shared" si="7"/>
        <v>8.056735286</v>
      </c>
      <c r="J175" s="61">
        <f t="shared" si="8"/>
        <v>-8.056735286</v>
      </c>
      <c r="K175" s="62">
        <v>169.0</v>
      </c>
      <c r="L175" s="71">
        <f t="shared" si="9"/>
        <v>1000</v>
      </c>
      <c r="M175" s="72">
        <f t="shared" si="10"/>
        <v>169000</v>
      </c>
      <c r="N175" s="72">
        <f t="shared" si="11"/>
        <v>0</v>
      </c>
      <c r="O175" s="72">
        <f t="shared" si="15"/>
        <v>116065.8882</v>
      </c>
      <c r="P175" s="72">
        <f t="shared" si="12"/>
        <v>98244.7963</v>
      </c>
      <c r="Q175" s="73">
        <f t="shared" si="13"/>
        <v>214310.6845</v>
      </c>
      <c r="R175" s="74"/>
      <c r="S175" s="69"/>
      <c r="T175" s="69"/>
      <c r="U175" s="69"/>
      <c r="V175" s="69"/>
      <c r="W175" s="69"/>
      <c r="X175" s="69"/>
      <c r="Y175" s="69"/>
      <c r="Z175" s="69"/>
    </row>
    <row r="176" ht="18.75" customHeight="1">
      <c r="A176" s="69"/>
      <c r="B176" s="69"/>
      <c r="C176" s="69"/>
      <c r="D176" s="57">
        <v>170.0</v>
      </c>
      <c r="E176" s="58">
        <f t="shared" si="3"/>
        <v>-962.1784024</v>
      </c>
      <c r="F176" s="59">
        <f t="shared" si="4"/>
        <v>0</v>
      </c>
      <c r="G176" s="59">
        <f t="shared" si="5"/>
        <v>-8.125351814</v>
      </c>
      <c r="H176" s="70">
        <f t="shared" si="6"/>
        <v>0.008516666667</v>
      </c>
      <c r="I176" s="59">
        <f t="shared" si="7"/>
        <v>8.125351814</v>
      </c>
      <c r="J176" s="61">
        <f t="shared" si="8"/>
        <v>-8.125351814</v>
      </c>
      <c r="K176" s="62">
        <v>170.0</v>
      </c>
      <c r="L176" s="71">
        <f t="shared" si="9"/>
        <v>1000</v>
      </c>
      <c r="M176" s="72">
        <f t="shared" si="10"/>
        <v>170000</v>
      </c>
      <c r="N176" s="72">
        <f t="shared" si="11"/>
        <v>0</v>
      </c>
      <c r="O176" s="72">
        <f t="shared" si="15"/>
        <v>116065.8882</v>
      </c>
      <c r="P176" s="72">
        <f t="shared" si="12"/>
        <v>99251.37972</v>
      </c>
      <c r="Q176" s="73">
        <f t="shared" si="13"/>
        <v>215317.2679</v>
      </c>
      <c r="R176" s="74"/>
      <c r="S176" s="69"/>
      <c r="T176" s="69"/>
      <c r="U176" s="69"/>
      <c r="V176" s="69"/>
      <c r="W176" s="69"/>
      <c r="X176" s="69"/>
      <c r="Y176" s="69"/>
      <c r="Z176" s="69"/>
    </row>
    <row r="177" ht="18.75" customHeight="1">
      <c r="A177" s="69"/>
      <c r="B177" s="69"/>
      <c r="C177" s="69"/>
      <c r="D177" s="57">
        <v>171.0</v>
      </c>
      <c r="E177" s="58">
        <f t="shared" si="3"/>
        <v>-970.3729552</v>
      </c>
      <c r="F177" s="59">
        <f t="shared" si="4"/>
        <v>0</v>
      </c>
      <c r="G177" s="59">
        <f t="shared" si="5"/>
        <v>-8.194552727</v>
      </c>
      <c r="H177" s="70">
        <f t="shared" si="6"/>
        <v>0.008516666667</v>
      </c>
      <c r="I177" s="59">
        <f t="shared" si="7"/>
        <v>8.194552727</v>
      </c>
      <c r="J177" s="61">
        <f t="shared" si="8"/>
        <v>-8.194552727</v>
      </c>
      <c r="K177" s="62">
        <v>171.0</v>
      </c>
      <c r="L177" s="71">
        <f t="shared" si="9"/>
        <v>1000</v>
      </c>
      <c r="M177" s="72">
        <f t="shared" si="10"/>
        <v>171000</v>
      </c>
      <c r="N177" s="72">
        <f t="shared" si="11"/>
        <v>0</v>
      </c>
      <c r="O177" s="72">
        <f t="shared" si="15"/>
        <v>116065.8882</v>
      </c>
      <c r="P177" s="72">
        <f t="shared" si="12"/>
        <v>100262.6909</v>
      </c>
      <c r="Q177" s="73">
        <f t="shared" si="13"/>
        <v>216328.5791</v>
      </c>
      <c r="R177" s="74"/>
      <c r="S177" s="69"/>
      <c r="T177" s="69"/>
      <c r="U177" s="69"/>
      <c r="V177" s="69"/>
      <c r="W177" s="69"/>
      <c r="X177" s="69"/>
      <c r="Y177" s="69"/>
      <c r="Z177" s="69"/>
    </row>
    <row r="178" ht="18.75" customHeight="1">
      <c r="A178" s="69"/>
      <c r="B178" s="69"/>
      <c r="C178" s="69"/>
      <c r="D178" s="57">
        <v>172.0</v>
      </c>
      <c r="E178" s="58">
        <f t="shared" si="3"/>
        <v>-978.6372982</v>
      </c>
      <c r="F178" s="59">
        <f t="shared" si="4"/>
        <v>0</v>
      </c>
      <c r="G178" s="59">
        <f t="shared" si="5"/>
        <v>-8.264343001</v>
      </c>
      <c r="H178" s="70">
        <f t="shared" si="6"/>
        <v>0.008516666667</v>
      </c>
      <c r="I178" s="59">
        <f t="shared" si="7"/>
        <v>8.264343001</v>
      </c>
      <c r="J178" s="61">
        <f t="shared" si="8"/>
        <v>-8.264343001</v>
      </c>
      <c r="K178" s="62">
        <v>172.0</v>
      </c>
      <c r="L178" s="71">
        <f t="shared" si="9"/>
        <v>1000</v>
      </c>
      <c r="M178" s="72">
        <f t="shared" si="10"/>
        <v>172000</v>
      </c>
      <c r="N178" s="72">
        <f t="shared" si="11"/>
        <v>0</v>
      </c>
      <c r="O178" s="72">
        <f t="shared" si="15"/>
        <v>116065.8882</v>
      </c>
      <c r="P178" s="72">
        <f t="shared" si="12"/>
        <v>101278.7521</v>
      </c>
      <c r="Q178" s="73">
        <f t="shared" si="13"/>
        <v>217344.6402</v>
      </c>
      <c r="R178" s="74"/>
      <c r="S178" s="69"/>
      <c r="T178" s="69"/>
      <c r="U178" s="69"/>
      <c r="V178" s="69"/>
      <c r="W178" s="69"/>
      <c r="X178" s="69"/>
      <c r="Y178" s="69"/>
      <c r="Z178" s="69"/>
    </row>
    <row r="179" ht="18.75" customHeight="1">
      <c r="A179" s="69"/>
      <c r="B179" s="69"/>
      <c r="C179" s="69"/>
      <c r="D179" s="57">
        <v>173.0</v>
      </c>
      <c r="E179" s="58">
        <f t="shared" si="3"/>
        <v>-986.9720258</v>
      </c>
      <c r="F179" s="59">
        <f t="shared" si="4"/>
        <v>0</v>
      </c>
      <c r="G179" s="59">
        <f t="shared" si="5"/>
        <v>-8.334727656</v>
      </c>
      <c r="H179" s="70">
        <f t="shared" si="6"/>
        <v>0.008516666667</v>
      </c>
      <c r="I179" s="59">
        <f t="shared" si="7"/>
        <v>8.334727656</v>
      </c>
      <c r="J179" s="61">
        <f t="shared" si="8"/>
        <v>-8.334727656</v>
      </c>
      <c r="K179" s="62">
        <v>173.0</v>
      </c>
      <c r="L179" s="71">
        <f t="shared" si="9"/>
        <v>1000</v>
      </c>
      <c r="M179" s="72">
        <f t="shared" si="10"/>
        <v>173000</v>
      </c>
      <c r="N179" s="72">
        <f t="shared" si="11"/>
        <v>0</v>
      </c>
      <c r="O179" s="72">
        <f t="shared" si="15"/>
        <v>116065.8882</v>
      </c>
      <c r="P179" s="72">
        <f t="shared" si="12"/>
        <v>102299.5855</v>
      </c>
      <c r="Q179" s="73">
        <f t="shared" si="13"/>
        <v>218365.4737</v>
      </c>
      <c r="R179" s="74"/>
      <c r="S179" s="69"/>
      <c r="T179" s="69"/>
      <c r="U179" s="69"/>
      <c r="V179" s="69"/>
      <c r="W179" s="69"/>
      <c r="X179" s="69"/>
      <c r="Y179" s="69"/>
      <c r="Z179" s="69"/>
    </row>
    <row r="180" ht="18.75" customHeight="1">
      <c r="A180" s="69"/>
      <c r="B180" s="69"/>
      <c r="C180" s="69"/>
      <c r="D180" s="57">
        <v>174.0</v>
      </c>
      <c r="E180" s="58">
        <f t="shared" si="3"/>
        <v>-995.3777376</v>
      </c>
      <c r="F180" s="59">
        <f t="shared" si="4"/>
        <v>0</v>
      </c>
      <c r="G180" s="59">
        <f t="shared" si="5"/>
        <v>-8.405711753</v>
      </c>
      <c r="H180" s="70">
        <f t="shared" si="6"/>
        <v>0.008516666667</v>
      </c>
      <c r="I180" s="59">
        <f t="shared" si="7"/>
        <v>8.405711753</v>
      </c>
      <c r="J180" s="61">
        <f t="shared" si="8"/>
        <v>-8.405711753</v>
      </c>
      <c r="K180" s="62">
        <v>174.0</v>
      </c>
      <c r="L180" s="71">
        <f t="shared" si="9"/>
        <v>1000</v>
      </c>
      <c r="M180" s="72">
        <f t="shared" si="10"/>
        <v>174000</v>
      </c>
      <c r="N180" s="72">
        <f t="shared" si="11"/>
        <v>0</v>
      </c>
      <c r="O180" s="72">
        <f t="shared" si="15"/>
        <v>116065.8882</v>
      </c>
      <c r="P180" s="72">
        <f t="shared" si="12"/>
        <v>103325.2136</v>
      </c>
      <c r="Q180" s="73">
        <f t="shared" si="13"/>
        <v>219391.1018</v>
      </c>
      <c r="R180" s="74"/>
      <c r="S180" s="69"/>
      <c r="T180" s="69"/>
      <c r="U180" s="69"/>
      <c r="V180" s="69"/>
      <c r="W180" s="69"/>
      <c r="X180" s="69"/>
      <c r="Y180" s="69"/>
      <c r="Z180" s="69"/>
    </row>
    <row r="181" ht="18.75" customHeight="1">
      <c r="A181" s="69"/>
      <c r="B181" s="69"/>
      <c r="C181" s="69"/>
      <c r="D181" s="57">
        <v>175.0</v>
      </c>
      <c r="E181" s="58">
        <f t="shared" si="3"/>
        <v>-1003.855038</v>
      </c>
      <c r="F181" s="59">
        <f t="shared" si="4"/>
        <v>0</v>
      </c>
      <c r="G181" s="59">
        <f t="shared" si="5"/>
        <v>-8.477300398</v>
      </c>
      <c r="H181" s="70">
        <f t="shared" si="6"/>
        <v>0.008516666667</v>
      </c>
      <c r="I181" s="59">
        <f t="shared" si="7"/>
        <v>8.477300398</v>
      </c>
      <c r="J181" s="61">
        <f t="shared" si="8"/>
        <v>-8.477300398</v>
      </c>
      <c r="K181" s="62">
        <v>175.0</v>
      </c>
      <c r="L181" s="71">
        <f t="shared" si="9"/>
        <v>1000</v>
      </c>
      <c r="M181" s="72">
        <f t="shared" si="10"/>
        <v>175000</v>
      </c>
      <c r="N181" s="72">
        <f t="shared" si="11"/>
        <v>0</v>
      </c>
      <c r="O181" s="72">
        <f t="shared" si="15"/>
        <v>116065.8882</v>
      </c>
      <c r="P181" s="72">
        <f t="shared" si="12"/>
        <v>104355.6589</v>
      </c>
      <c r="Q181" s="73">
        <f t="shared" si="13"/>
        <v>220421.5471</v>
      </c>
      <c r="R181" s="74"/>
      <c r="S181" s="69"/>
      <c r="T181" s="69"/>
      <c r="U181" s="69"/>
      <c r="V181" s="69"/>
      <c r="W181" s="69"/>
      <c r="X181" s="69"/>
      <c r="Y181" s="69"/>
      <c r="Z181" s="69"/>
    </row>
    <row r="182" ht="18.75" customHeight="1">
      <c r="A182" s="69"/>
      <c r="B182" s="69"/>
      <c r="C182" s="69"/>
      <c r="D182" s="57">
        <v>176.0</v>
      </c>
      <c r="E182" s="58">
        <f t="shared" si="3"/>
        <v>-1012.404537</v>
      </c>
      <c r="F182" s="59">
        <f t="shared" si="4"/>
        <v>0</v>
      </c>
      <c r="G182" s="59">
        <f t="shared" si="5"/>
        <v>-8.54949874</v>
      </c>
      <c r="H182" s="70">
        <f t="shared" si="6"/>
        <v>0.008516666667</v>
      </c>
      <c r="I182" s="59">
        <f t="shared" si="7"/>
        <v>8.54949874</v>
      </c>
      <c r="J182" s="61">
        <f t="shared" si="8"/>
        <v>-8.54949874</v>
      </c>
      <c r="K182" s="62">
        <v>176.0</v>
      </c>
      <c r="L182" s="71">
        <f t="shared" si="9"/>
        <v>1000</v>
      </c>
      <c r="M182" s="72">
        <f t="shared" si="10"/>
        <v>176000</v>
      </c>
      <c r="N182" s="72">
        <f t="shared" si="11"/>
        <v>0</v>
      </c>
      <c r="O182" s="72">
        <f t="shared" si="15"/>
        <v>116065.8882</v>
      </c>
      <c r="P182" s="72">
        <f t="shared" si="12"/>
        <v>105390.9441</v>
      </c>
      <c r="Q182" s="73">
        <f t="shared" si="13"/>
        <v>221456.8323</v>
      </c>
      <c r="R182" s="74"/>
      <c r="S182" s="69"/>
      <c r="T182" s="69"/>
      <c r="U182" s="69"/>
      <c r="V182" s="69"/>
      <c r="W182" s="69"/>
      <c r="X182" s="69"/>
      <c r="Y182" s="69"/>
      <c r="Z182" s="69"/>
    </row>
    <row r="183" ht="18.75" customHeight="1">
      <c r="A183" s="69"/>
      <c r="B183" s="69"/>
      <c r="C183" s="69"/>
      <c r="D183" s="57">
        <v>177.0</v>
      </c>
      <c r="E183" s="58">
        <f t="shared" si="3"/>
        <v>-1021.026849</v>
      </c>
      <c r="F183" s="59">
        <f t="shared" si="4"/>
        <v>0</v>
      </c>
      <c r="G183" s="59">
        <f t="shared" si="5"/>
        <v>-8.622311971</v>
      </c>
      <c r="H183" s="70">
        <f t="shared" si="6"/>
        <v>0.008516666667</v>
      </c>
      <c r="I183" s="59">
        <f t="shared" si="7"/>
        <v>8.622311971</v>
      </c>
      <c r="J183" s="61">
        <f t="shared" si="8"/>
        <v>-8.622311971</v>
      </c>
      <c r="K183" s="62">
        <v>177.0</v>
      </c>
      <c r="L183" s="71">
        <f t="shared" si="9"/>
        <v>1000</v>
      </c>
      <c r="M183" s="72">
        <f t="shared" si="10"/>
        <v>177000</v>
      </c>
      <c r="N183" s="72">
        <f t="shared" si="11"/>
        <v>0</v>
      </c>
      <c r="O183" s="72">
        <f t="shared" si="15"/>
        <v>116065.8882</v>
      </c>
      <c r="P183" s="72">
        <f t="shared" si="12"/>
        <v>106431.0919</v>
      </c>
      <c r="Q183" s="73">
        <f t="shared" si="13"/>
        <v>222496.9801</v>
      </c>
      <c r="R183" s="74"/>
      <c r="S183" s="69"/>
      <c r="T183" s="69"/>
      <c r="U183" s="69"/>
      <c r="V183" s="69"/>
      <c r="W183" s="69"/>
      <c r="X183" s="69"/>
      <c r="Y183" s="69"/>
      <c r="Z183" s="69"/>
    </row>
    <row r="184" ht="18.75" customHeight="1">
      <c r="A184" s="69"/>
      <c r="B184" s="69"/>
      <c r="C184" s="69"/>
      <c r="D184" s="57">
        <v>178.0</v>
      </c>
      <c r="E184" s="58">
        <f t="shared" si="3"/>
        <v>-1029.722594</v>
      </c>
      <c r="F184" s="59">
        <f t="shared" si="4"/>
        <v>0</v>
      </c>
      <c r="G184" s="59">
        <f t="shared" si="5"/>
        <v>-8.695745328</v>
      </c>
      <c r="H184" s="70">
        <f t="shared" si="6"/>
        <v>0.008516666667</v>
      </c>
      <c r="I184" s="59">
        <f t="shared" si="7"/>
        <v>8.695745328</v>
      </c>
      <c r="J184" s="61">
        <f t="shared" si="8"/>
        <v>-8.695745328</v>
      </c>
      <c r="K184" s="62">
        <v>178.0</v>
      </c>
      <c r="L184" s="71">
        <f t="shared" si="9"/>
        <v>1000</v>
      </c>
      <c r="M184" s="72">
        <f t="shared" si="10"/>
        <v>178000</v>
      </c>
      <c r="N184" s="72">
        <f t="shared" si="11"/>
        <v>0</v>
      </c>
      <c r="O184" s="72">
        <f t="shared" si="15"/>
        <v>116065.8882</v>
      </c>
      <c r="P184" s="72">
        <f t="shared" si="12"/>
        <v>107476.125</v>
      </c>
      <c r="Q184" s="73">
        <f t="shared" si="13"/>
        <v>223542.0132</v>
      </c>
      <c r="R184" s="74"/>
      <c r="S184" s="69"/>
      <c r="T184" s="69"/>
      <c r="U184" s="69"/>
      <c r="V184" s="69"/>
      <c r="W184" s="69"/>
      <c r="X184" s="69"/>
      <c r="Y184" s="69"/>
      <c r="Z184" s="69"/>
    </row>
    <row r="185" ht="18.75" customHeight="1">
      <c r="A185" s="69"/>
      <c r="B185" s="69"/>
      <c r="C185" s="69"/>
      <c r="D185" s="57">
        <v>179.0</v>
      </c>
      <c r="E185" s="58">
        <f t="shared" si="3"/>
        <v>-1038.492398</v>
      </c>
      <c r="F185" s="59">
        <f t="shared" si="4"/>
        <v>0</v>
      </c>
      <c r="G185" s="59">
        <f t="shared" si="5"/>
        <v>-8.769804092</v>
      </c>
      <c r="H185" s="70">
        <f t="shared" si="6"/>
        <v>0.008516666667</v>
      </c>
      <c r="I185" s="59">
        <f t="shared" si="7"/>
        <v>8.769804092</v>
      </c>
      <c r="J185" s="61">
        <f t="shared" si="8"/>
        <v>-8.769804092</v>
      </c>
      <c r="K185" s="62">
        <v>179.0</v>
      </c>
      <c r="L185" s="71">
        <f t="shared" si="9"/>
        <v>1000</v>
      </c>
      <c r="M185" s="72">
        <f t="shared" si="10"/>
        <v>179000</v>
      </c>
      <c r="N185" s="72">
        <f t="shared" si="11"/>
        <v>0</v>
      </c>
      <c r="O185" s="72">
        <f t="shared" si="15"/>
        <v>116065.8882</v>
      </c>
      <c r="P185" s="72">
        <f t="shared" si="12"/>
        <v>108526.0665</v>
      </c>
      <c r="Q185" s="73">
        <f t="shared" si="13"/>
        <v>224591.9547</v>
      </c>
      <c r="R185" s="74"/>
      <c r="S185" s="69"/>
      <c r="T185" s="69"/>
      <c r="U185" s="69"/>
      <c r="V185" s="69"/>
      <c r="W185" s="69"/>
      <c r="X185" s="69"/>
      <c r="Y185" s="69"/>
      <c r="Z185" s="69"/>
    </row>
    <row r="186" ht="18.75" customHeight="1">
      <c r="A186" s="69"/>
      <c r="B186" s="69"/>
      <c r="C186" s="69"/>
      <c r="D186" s="57">
        <v>180.0</v>
      </c>
      <c r="E186" s="58">
        <f t="shared" si="3"/>
        <v>-1047.336892</v>
      </c>
      <c r="F186" s="59">
        <f t="shared" si="4"/>
        <v>0</v>
      </c>
      <c r="G186" s="59">
        <f t="shared" si="5"/>
        <v>-8.84449359</v>
      </c>
      <c r="H186" s="70">
        <f t="shared" si="6"/>
        <v>0.008516666667</v>
      </c>
      <c r="I186" s="59">
        <f t="shared" si="7"/>
        <v>8.84449359</v>
      </c>
      <c r="J186" s="61">
        <f t="shared" si="8"/>
        <v>-8.84449359</v>
      </c>
      <c r="K186" s="62">
        <v>180.0</v>
      </c>
      <c r="L186" s="71">
        <f t="shared" si="9"/>
        <v>1000</v>
      </c>
      <c r="M186" s="72">
        <f t="shared" si="10"/>
        <v>180000</v>
      </c>
      <c r="N186" s="72">
        <f t="shared" si="11"/>
        <v>0</v>
      </c>
      <c r="O186" s="72">
        <f t="shared" si="15"/>
        <v>116065.8882</v>
      </c>
      <c r="P186" s="72">
        <f t="shared" si="12"/>
        <v>109580.9395</v>
      </c>
      <c r="Q186" s="73">
        <f t="shared" si="13"/>
        <v>225646.8277</v>
      </c>
      <c r="R186" s="74"/>
      <c r="S186" s="69"/>
      <c r="T186" s="69"/>
      <c r="U186" s="69"/>
      <c r="V186" s="69"/>
      <c r="W186" s="69"/>
      <c r="X186" s="69"/>
      <c r="Y186" s="69"/>
      <c r="Z186" s="69"/>
    </row>
    <row r="187" ht="18.75" customHeight="1">
      <c r="A187" s="69"/>
      <c r="B187" s="69"/>
      <c r="C187" s="69"/>
      <c r="D187" s="57">
        <v>181.0</v>
      </c>
      <c r="E187" s="58">
        <f t="shared" si="3"/>
        <v>-1056.256711</v>
      </c>
      <c r="F187" s="59">
        <f t="shared" si="4"/>
        <v>0</v>
      </c>
      <c r="G187" s="59">
        <f t="shared" si="5"/>
        <v>-8.919819194</v>
      </c>
      <c r="H187" s="70">
        <f t="shared" si="6"/>
        <v>0.008516666667</v>
      </c>
      <c r="I187" s="59">
        <f t="shared" si="7"/>
        <v>8.919819194</v>
      </c>
      <c r="J187" s="61">
        <f t="shared" si="8"/>
        <v>-8.919819194</v>
      </c>
      <c r="K187" s="62">
        <v>181.0</v>
      </c>
      <c r="L187" s="71">
        <f t="shared" si="9"/>
        <v>1000</v>
      </c>
      <c r="M187" s="72">
        <f t="shared" si="10"/>
        <v>181000</v>
      </c>
      <c r="N187" s="72">
        <f t="shared" si="11"/>
        <v>0</v>
      </c>
      <c r="O187" s="72">
        <f t="shared" si="15"/>
        <v>116065.8882</v>
      </c>
      <c r="P187" s="72">
        <f t="shared" si="12"/>
        <v>110640.7669</v>
      </c>
      <c r="Q187" s="73">
        <f t="shared" si="13"/>
        <v>226706.6551</v>
      </c>
      <c r="R187" s="74"/>
      <c r="S187" s="69"/>
      <c r="T187" s="69"/>
      <c r="U187" s="69"/>
      <c r="V187" s="69"/>
      <c r="W187" s="69"/>
      <c r="X187" s="69"/>
      <c r="Y187" s="69"/>
      <c r="Z187" s="69"/>
    </row>
    <row r="188" ht="18.75" customHeight="1">
      <c r="A188" s="69"/>
      <c r="B188" s="69"/>
      <c r="C188" s="69"/>
      <c r="D188" s="57">
        <v>182.0</v>
      </c>
      <c r="E188" s="58">
        <f t="shared" si="3"/>
        <v>-1065.252497</v>
      </c>
      <c r="F188" s="59">
        <f t="shared" si="4"/>
        <v>0</v>
      </c>
      <c r="G188" s="59">
        <f t="shared" si="5"/>
        <v>-8.995786321</v>
      </c>
      <c r="H188" s="70">
        <f t="shared" si="6"/>
        <v>0.008516666667</v>
      </c>
      <c r="I188" s="59">
        <f t="shared" si="7"/>
        <v>8.995786321</v>
      </c>
      <c r="J188" s="61">
        <f t="shared" si="8"/>
        <v>-8.995786321</v>
      </c>
      <c r="K188" s="62">
        <v>182.0</v>
      </c>
      <c r="L188" s="71">
        <f t="shared" si="9"/>
        <v>1000</v>
      </c>
      <c r="M188" s="72">
        <f t="shared" si="10"/>
        <v>182000</v>
      </c>
      <c r="N188" s="72">
        <f t="shared" si="11"/>
        <v>0</v>
      </c>
      <c r="O188" s="72">
        <f t="shared" si="15"/>
        <v>116065.8882</v>
      </c>
      <c r="P188" s="72">
        <f t="shared" si="12"/>
        <v>111705.5723</v>
      </c>
      <c r="Q188" s="73">
        <f t="shared" si="13"/>
        <v>227771.4605</v>
      </c>
      <c r="R188" s="74"/>
      <c r="S188" s="69"/>
      <c r="T188" s="69"/>
      <c r="U188" s="69"/>
      <c r="V188" s="69"/>
      <c r="W188" s="69"/>
      <c r="X188" s="69"/>
      <c r="Y188" s="69"/>
      <c r="Z188" s="69"/>
    </row>
    <row r="189" ht="18.75" customHeight="1">
      <c r="A189" s="69"/>
      <c r="B189" s="69"/>
      <c r="C189" s="69"/>
      <c r="D189" s="57">
        <v>183.0</v>
      </c>
      <c r="E189" s="58">
        <f t="shared" si="3"/>
        <v>-1074.324898</v>
      </c>
      <c r="F189" s="59">
        <f t="shared" si="4"/>
        <v>0</v>
      </c>
      <c r="G189" s="59">
        <f t="shared" si="5"/>
        <v>-9.072400434</v>
      </c>
      <c r="H189" s="70">
        <f t="shared" si="6"/>
        <v>0.008516666667</v>
      </c>
      <c r="I189" s="59">
        <f t="shared" si="7"/>
        <v>9.072400434</v>
      </c>
      <c r="J189" s="61">
        <f t="shared" si="8"/>
        <v>-9.072400434</v>
      </c>
      <c r="K189" s="62">
        <v>183.0</v>
      </c>
      <c r="L189" s="71">
        <f t="shared" si="9"/>
        <v>1000</v>
      </c>
      <c r="M189" s="72">
        <f t="shared" si="10"/>
        <v>183000</v>
      </c>
      <c r="N189" s="72">
        <f t="shared" si="11"/>
        <v>0</v>
      </c>
      <c r="O189" s="72">
        <f t="shared" si="15"/>
        <v>116065.8882</v>
      </c>
      <c r="P189" s="72">
        <f t="shared" si="12"/>
        <v>112775.3788</v>
      </c>
      <c r="Q189" s="73">
        <f t="shared" si="13"/>
        <v>228841.267</v>
      </c>
      <c r="R189" s="74"/>
      <c r="S189" s="69"/>
      <c r="T189" s="69"/>
      <c r="U189" s="69"/>
      <c r="V189" s="69"/>
      <c r="W189" s="69"/>
      <c r="X189" s="69"/>
      <c r="Y189" s="69"/>
      <c r="Z189" s="69"/>
    </row>
    <row r="190" ht="18.75" customHeight="1">
      <c r="A190" s="69"/>
      <c r="B190" s="69"/>
      <c r="C190" s="69"/>
      <c r="D190" s="57">
        <v>184.0</v>
      </c>
      <c r="E190" s="58">
        <f t="shared" si="3"/>
        <v>-1083.474565</v>
      </c>
      <c r="F190" s="59">
        <f t="shared" si="4"/>
        <v>0</v>
      </c>
      <c r="G190" s="59">
        <f t="shared" si="5"/>
        <v>-9.149667045</v>
      </c>
      <c r="H190" s="70">
        <f t="shared" si="6"/>
        <v>0.008516666667</v>
      </c>
      <c r="I190" s="59">
        <f t="shared" si="7"/>
        <v>9.149667045</v>
      </c>
      <c r="J190" s="61">
        <f t="shared" si="8"/>
        <v>-9.149667045</v>
      </c>
      <c r="K190" s="62">
        <v>184.0</v>
      </c>
      <c r="L190" s="71">
        <f t="shared" si="9"/>
        <v>1000</v>
      </c>
      <c r="M190" s="72">
        <f t="shared" si="10"/>
        <v>184000</v>
      </c>
      <c r="N190" s="72">
        <f t="shared" si="11"/>
        <v>0</v>
      </c>
      <c r="O190" s="72">
        <f t="shared" si="15"/>
        <v>116065.8882</v>
      </c>
      <c r="P190" s="72">
        <f t="shared" si="12"/>
        <v>113850.2101</v>
      </c>
      <c r="Q190" s="73">
        <f t="shared" si="13"/>
        <v>229916.0983</v>
      </c>
      <c r="R190" s="74"/>
      <c r="S190" s="69"/>
      <c r="T190" s="69"/>
      <c r="U190" s="69"/>
      <c r="V190" s="69"/>
      <c r="W190" s="69"/>
      <c r="X190" s="69"/>
      <c r="Y190" s="69"/>
      <c r="Z190" s="69"/>
    </row>
    <row r="191" ht="18.75" customHeight="1">
      <c r="A191" s="69"/>
      <c r="B191" s="69"/>
      <c r="C191" s="69"/>
      <c r="D191" s="57">
        <v>185.0</v>
      </c>
      <c r="E191" s="58">
        <f t="shared" si="3"/>
        <v>-1092.702156</v>
      </c>
      <c r="F191" s="59">
        <f t="shared" si="4"/>
        <v>0</v>
      </c>
      <c r="G191" s="59">
        <f t="shared" si="5"/>
        <v>-9.227591709</v>
      </c>
      <c r="H191" s="70">
        <f t="shared" si="6"/>
        <v>0.008516666667</v>
      </c>
      <c r="I191" s="59">
        <f t="shared" si="7"/>
        <v>9.227591709</v>
      </c>
      <c r="J191" s="61">
        <f t="shared" si="8"/>
        <v>-9.227591709</v>
      </c>
      <c r="K191" s="62">
        <v>185.0</v>
      </c>
      <c r="L191" s="71">
        <f t="shared" si="9"/>
        <v>1000</v>
      </c>
      <c r="M191" s="72">
        <f t="shared" si="10"/>
        <v>185000</v>
      </c>
      <c r="N191" s="72">
        <f t="shared" si="11"/>
        <v>0</v>
      </c>
      <c r="O191" s="72">
        <f t="shared" si="15"/>
        <v>116065.8882</v>
      </c>
      <c r="P191" s="72">
        <f t="shared" si="12"/>
        <v>114930.0897</v>
      </c>
      <c r="Q191" s="73">
        <f t="shared" si="13"/>
        <v>230995.9779</v>
      </c>
      <c r="R191" s="74"/>
      <c r="S191" s="69"/>
      <c r="T191" s="69"/>
      <c r="U191" s="69"/>
      <c r="V191" s="69"/>
      <c r="W191" s="69"/>
      <c r="X191" s="69"/>
      <c r="Y191" s="69"/>
      <c r="Z191" s="69"/>
    </row>
    <row r="192" ht="18.75" customHeight="1">
      <c r="A192" s="69"/>
      <c r="B192" s="69"/>
      <c r="C192" s="69"/>
      <c r="D192" s="57">
        <v>186.0</v>
      </c>
      <c r="E192" s="58">
        <f t="shared" si="3"/>
        <v>-1102.008336</v>
      </c>
      <c r="F192" s="59">
        <f t="shared" si="4"/>
        <v>0</v>
      </c>
      <c r="G192" s="59">
        <f t="shared" si="5"/>
        <v>-9.306180032</v>
      </c>
      <c r="H192" s="70">
        <f t="shared" si="6"/>
        <v>0.008516666667</v>
      </c>
      <c r="I192" s="59">
        <f t="shared" si="7"/>
        <v>9.306180032</v>
      </c>
      <c r="J192" s="61">
        <f t="shared" si="8"/>
        <v>-9.306180032</v>
      </c>
      <c r="K192" s="62">
        <v>186.0</v>
      </c>
      <c r="L192" s="71">
        <f t="shared" si="9"/>
        <v>1000</v>
      </c>
      <c r="M192" s="72">
        <f t="shared" si="10"/>
        <v>186000</v>
      </c>
      <c r="N192" s="72">
        <f t="shared" si="11"/>
        <v>0</v>
      </c>
      <c r="O192" s="72">
        <f t="shared" si="15"/>
        <v>116065.8882</v>
      </c>
      <c r="P192" s="72">
        <f t="shared" si="12"/>
        <v>116015.0413</v>
      </c>
      <c r="Q192" s="73">
        <f t="shared" si="13"/>
        <v>232080.9295</v>
      </c>
      <c r="R192" s="74"/>
      <c r="S192" s="69"/>
      <c r="T192" s="69"/>
      <c r="U192" s="69"/>
      <c r="V192" s="69"/>
      <c r="W192" s="69"/>
      <c r="X192" s="69"/>
      <c r="Y192" s="69"/>
      <c r="Z192" s="69"/>
    </row>
    <row r="193" ht="18.75" customHeight="1">
      <c r="A193" s="69"/>
      <c r="B193" s="69"/>
      <c r="C193" s="69"/>
      <c r="D193" s="57">
        <v>187.0</v>
      </c>
      <c r="E193" s="58">
        <f t="shared" si="3"/>
        <v>-1111.393774</v>
      </c>
      <c r="F193" s="59">
        <f t="shared" si="4"/>
        <v>0</v>
      </c>
      <c r="G193" s="59">
        <f t="shared" si="5"/>
        <v>-9.385437665</v>
      </c>
      <c r="H193" s="70">
        <f t="shared" si="6"/>
        <v>0.008516666667</v>
      </c>
      <c r="I193" s="59">
        <f t="shared" si="7"/>
        <v>9.385437665</v>
      </c>
      <c r="J193" s="61">
        <f t="shared" si="8"/>
        <v>-9.385437665</v>
      </c>
      <c r="K193" s="62">
        <v>187.0</v>
      </c>
      <c r="L193" s="71">
        <f t="shared" si="9"/>
        <v>1000</v>
      </c>
      <c r="M193" s="72">
        <f t="shared" si="10"/>
        <v>187000</v>
      </c>
      <c r="N193" s="72">
        <f t="shared" si="11"/>
        <v>0</v>
      </c>
      <c r="O193" s="72">
        <f t="shared" si="15"/>
        <v>116065.8882</v>
      </c>
      <c r="P193" s="72">
        <f t="shared" si="12"/>
        <v>117105.0888</v>
      </c>
      <c r="Q193" s="73">
        <f t="shared" si="13"/>
        <v>233170.9769</v>
      </c>
      <c r="R193" s="74"/>
      <c r="S193" s="69"/>
      <c r="T193" s="69"/>
      <c r="U193" s="69"/>
      <c r="V193" s="69"/>
      <c r="W193" s="69"/>
      <c r="X193" s="69"/>
      <c r="Y193" s="69"/>
      <c r="Z193" s="69"/>
    </row>
    <row r="194" ht="18.75" customHeight="1">
      <c r="A194" s="69"/>
      <c r="B194" s="69"/>
      <c r="C194" s="69"/>
      <c r="D194" s="57">
        <v>188.0</v>
      </c>
      <c r="E194" s="58">
        <f t="shared" si="3"/>
        <v>-1120.859144</v>
      </c>
      <c r="F194" s="59">
        <f t="shared" si="4"/>
        <v>0</v>
      </c>
      <c r="G194" s="59">
        <f t="shared" si="5"/>
        <v>-9.465370309</v>
      </c>
      <c r="H194" s="70">
        <f t="shared" si="6"/>
        <v>0.008516666667</v>
      </c>
      <c r="I194" s="59">
        <f t="shared" si="7"/>
        <v>9.465370309</v>
      </c>
      <c r="J194" s="61">
        <f t="shared" si="8"/>
        <v>-9.465370309</v>
      </c>
      <c r="K194" s="62">
        <v>188.0</v>
      </c>
      <c r="L194" s="71">
        <f t="shared" si="9"/>
        <v>1000</v>
      </c>
      <c r="M194" s="72">
        <f t="shared" si="10"/>
        <v>188000</v>
      </c>
      <c r="N194" s="72">
        <f t="shared" si="11"/>
        <v>0</v>
      </c>
      <c r="O194" s="72">
        <f t="shared" si="15"/>
        <v>116065.8882</v>
      </c>
      <c r="P194" s="72">
        <f t="shared" si="12"/>
        <v>118200.256</v>
      </c>
      <c r="Q194" s="73">
        <f t="shared" si="13"/>
        <v>234266.1442</v>
      </c>
      <c r="R194" s="74"/>
      <c r="S194" s="69"/>
      <c r="T194" s="69"/>
      <c r="U194" s="69"/>
      <c r="V194" s="69"/>
      <c r="W194" s="69"/>
      <c r="X194" s="69"/>
      <c r="Y194" s="69"/>
      <c r="Z194" s="69"/>
    </row>
    <row r="195" ht="18.75" customHeight="1">
      <c r="A195" s="69"/>
      <c r="B195" s="69"/>
      <c r="C195" s="69"/>
      <c r="D195" s="57">
        <v>189.0</v>
      </c>
      <c r="E195" s="58">
        <f t="shared" si="3"/>
        <v>-1130.405128</v>
      </c>
      <c r="F195" s="59">
        <f t="shared" si="4"/>
        <v>0</v>
      </c>
      <c r="G195" s="59">
        <f t="shared" si="5"/>
        <v>-9.545983713</v>
      </c>
      <c r="H195" s="70">
        <f t="shared" si="6"/>
        <v>0.008516666667</v>
      </c>
      <c r="I195" s="59">
        <f t="shared" si="7"/>
        <v>9.545983713</v>
      </c>
      <c r="J195" s="61">
        <f t="shared" si="8"/>
        <v>-9.545983713</v>
      </c>
      <c r="K195" s="62">
        <v>189.0</v>
      </c>
      <c r="L195" s="71">
        <f t="shared" si="9"/>
        <v>1000</v>
      </c>
      <c r="M195" s="72">
        <f t="shared" si="10"/>
        <v>189000</v>
      </c>
      <c r="N195" s="72">
        <f t="shared" si="11"/>
        <v>0</v>
      </c>
      <c r="O195" s="72">
        <f t="shared" si="15"/>
        <v>116065.8882</v>
      </c>
      <c r="P195" s="72">
        <f t="shared" si="12"/>
        <v>119300.567</v>
      </c>
      <c r="Q195" s="73">
        <f t="shared" si="13"/>
        <v>235366.4552</v>
      </c>
      <c r="R195" s="74"/>
      <c r="S195" s="69"/>
      <c r="T195" s="69"/>
      <c r="U195" s="69"/>
      <c r="V195" s="69"/>
      <c r="W195" s="69"/>
      <c r="X195" s="69"/>
      <c r="Y195" s="69"/>
      <c r="Z195" s="69"/>
    </row>
    <row r="196" ht="18.75" customHeight="1">
      <c r="A196" s="69"/>
      <c r="B196" s="69"/>
      <c r="C196" s="69"/>
      <c r="D196" s="57">
        <v>190.0</v>
      </c>
      <c r="E196" s="58">
        <f t="shared" si="3"/>
        <v>-1140.032412</v>
      </c>
      <c r="F196" s="59">
        <f t="shared" si="4"/>
        <v>0</v>
      </c>
      <c r="G196" s="59">
        <f t="shared" si="5"/>
        <v>-9.627283674</v>
      </c>
      <c r="H196" s="70">
        <f t="shared" si="6"/>
        <v>0.008516666667</v>
      </c>
      <c r="I196" s="59">
        <f t="shared" si="7"/>
        <v>9.627283674</v>
      </c>
      <c r="J196" s="61">
        <f t="shared" si="8"/>
        <v>-9.627283674</v>
      </c>
      <c r="K196" s="62">
        <v>190.0</v>
      </c>
      <c r="L196" s="71">
        <f t="shared" si="9"/>
        <v>1000</v>
      </c>
      <c r="M196" s="72">
        <f t="shared" si="10"/>
        <v>190000</v>
      </c>
      <c r="N196" s="72">
        <f t="shared" si="11"/>
        <v>0</v>
      </c>
      <c r="O196" s="72">
        <f t="shared" si="15"/>
        <v>116065.8882</v>
      </c>
      <c r="P196" s="72">
        <f t="shared" si="12"/>
        <v>120406.0461</v>
      </c>
      <c r="Q196" s="73">
        <f t="shared" si="13"/>
        <v>236471.9343</v>
      </c>
      <c r="R196" s="74"/>
      <c r="S196" s="69"/>
      <c r="T196" s="69"/>
      <c r="U196" s="69"/>
      <c r="V196" s="69"/>
      <c r="W196" s="69"/>
      <c r="X196" s="69"/>
      <c r="Y196" s="69"/>
      <c r="Z196" s="69"/>
    </row>
    <row r="197" ht="18.75" customHeight="1">
      <c r="A197" s="69"/>
      <c r="B197" s="69"/>
      <c r="C197" s="69"/>
      <c r="D197" s="57">
        <v>191.0</v>
      </c>
      <c r="E197" s="58">
        <f t="shared" si="3"/>
        <v>-1149.741688</v>
      </c>
      <c r="F197" s="59">
        <f t="shared" si="4"/>
        <v>0</v>
      </c>
      <c r="G197" s="59">
        <f t="shared" si="5"/>
        <v>-9.70927604</v>
      </c>
      <c r="H197" s="70">
        <f t="shared" si="6"/>
        <v>0.008516666667</v>
      </c>
      <c r="I197" s="59">
        <f t="shared" si="7"/>
        <v>9.70927604</v>
      </c>
      <c r="J197" s="61">
        <f t="shared" si="8"/>
        <v>-9.70927604</v>
      </c>
      <c r="K197" s="62">
        <v>191.0</v>
      </c>
      <c r="L197" s="71">
        <f t="shared" si="9"/>
        <v>1000</v>
      </c>
      <c r="M197" s="72">
        <f t="shared" si="10"/>
        <v>191000</v>
      </c>
      <c r="N197" s="72">
        <f t="shared" si="11"/>
        <v>0</v>
      </c>
      <c r="O197" s="72">
        <f t="shared" si="15"/>
        <v>116065.8882</v>
      </c>
      <c r="P197" s="72">
        <f t="shared" si="12"/>
        <v>121516.7174</v>
      </c>
      <c r="Q197" s="73">
        <f t="shared" si="13"/>
        <v>237582.6056</v>
      </c>
      <c r="R197" s="74"/>
      <c r="S197" s="69"/>
      <c r="T197" s="69"/>
      <c r="U197" s="69"/>
      <c r="V197" s="69"/>
      <c r="W197" s="69"/>
      <c r="X197" s="69"/>
      <c r="Y197" s="69"/>
      <c r="Z197" s="69"/>
    </row>
    <row r="198" ht="18.75" customHeight="1">
      <c r="A198" s="69"/>
      <c r="B198" s="69"/>
      <c r="C198" s="69"/>
      <c r="D198" s="57">
        <v>192.0</v>
      </c>
      <c r="E198" s="58">
        <f t="shared" si="3"/>
        <v>-1159.533655</v>
      </c>
      <c r="F198" s="59">
        <f t="shared" si="4"/>
        <v>0</v>
      </c>
      <c r="G198" s="59">
        <f t="shared" si="5"/>
        <v>-9.791966708</v>
      </c>
      <c r="H198" s="70">
        <f t="shared" si="6"/>
        <v>0.008516666667</v>
      </c>
      <c r="I198" s="59">
        <f t="shared" si="7"/>
        <v>9.791966708</v>
      </c>
      <c r="J198" s="61">
        <f t="shared" si="8"/>
        <v>-9.791966708</v>
      </c>
      <c r="K198" s="62">
        <v>192.0</v>
      </c>
      <c r="L198" s="71">
        <f t="shared" si="9"/>
        <v>1000</v>
      </c>
      <c r="M198" s="72">
        <f t="shared" si="10"/>
        <v>192000</v>
      </c>
      <c r="N198" s="72">
        <f t="shared" si="11"/>
        <v>0</v>
      </c>
      <c r="O198" s="72">
        <f t="shared" si="15"/>
        <v>116065.8882</v>
      </c>
      <c r="P198" s="72">
        <f t="shared" si="12"/>
        <v>122632.6054</v>
      </c>
      <c r="Q198" s="73">
        <f t="shared" si="13"/>
        <v>238698.4936</v>
      </c>
      <c r="R198" s="74"/>
      <c r="S198" s="69"/>
      <c r="T198" s="69"/>
      <c r="U198" s="69"/>
      <c r="V198" s="69"/>
      <c r="W198" s="69"/>
      <c r="X198" s="69"/>
      <c r="Y198" s="69"/>
      <c r="Z198" s="69"/>
    </row>
    <row r="199" ht="18.75" customHeight="1">
      <c r="A199" s="69"/>
      <c r="B199" s="69"/>
      <c r="C199" s="69"/>
      <c r="D199" s="57">
        <v>193.0</v>
      </c>
      <c r="E199" s="58">
        <f t="shared" si="3"/>
        <v>-1169.409016</v>
      </c>
      <c r="F199" s="59">
        <f t="shared" si="4"/>
        <v>0</v>
      </c>
      <c r="G199" s="59">
        <f t="shared" si="5"/>
        <v>-9.875361624</v>
      </c>
      <c r="H199" s="70">
        <f t="shared" si="6"/>
        <v>0.008516666667</v>
      </c>
      <c r="I199" s="59">
        <f t="shared" si="7"/>
        <v>9.875361624</v>
      </c>
      <c r="J199" s="61">
        <f t="shared" si="8"/>
        <v>-9.875361624</v>
      </c>
      <c r="K199" s="62">
        <v>193.0</v>
      </c>
      <c r="L199" s="71">
        <f t="shared" si="9"/>
        <v>1000</v>
      </c>
      <c r="M199" s="72">
        <f t="shared" si="10"/>
        <v>193000</v>
      </c>
      <c r="N199" s="72">
        <f t="shared" si="11"/>
        <v>0</v>
      </c>
      <c r="O199" s="72">
        <f t="shared" si="15"/>
        <v>116065.8882</v>
      </c>
      <c r="P199" s="72">
        <f t="shared" si="12"/>
        <v>123753.7345</v>
      </c>
      <c r="Q199" s="73">
        <f t="shared" si="13"/>
        <v>239819.6227</v>
      </c>
      <c r="R199" s="74"/>
      <c r="S199" s="69"/>
      <c r="T199" s="69"/>
      <c r="U199" s="69"/>
      <c r="V199" s="69"/>
      <c r="W199" s="69"/>
      <c r="X199" s="69"/>
      <c r="Y199" s="69"/>
      <c r="Z199" s="69"/>
    </row>
    <row r="200" ht="18.75" customHeight="1">
      <c r="A200" s="69"/>
      <c r="B200" s="69"/>
      <c r="C200" s="69"/>
      <c r="D200" s="57">
        <v>194.0</v>
      </c>
      <c r="E200" s="58">
        <f t="shared" si="3"/>
        <v>-1179.368483</v>
      </c>
      <c r="F200" s="59">
        <f t="shared" si="4"/>
        <v>0</v>
      </c>
      <c r="G200" s="59">
        <f t="shared" si="5"/>
        <v>-9.959466788</v>
      </c>
      <c r="H200" s="70">
        <f t="shared" si="6"/>
        <v>0.008516666667</v>
      </c>
      <c r="I200" s="59">
        <f t="shared" si="7"/>
        <v>9.959466788</v>
      </c>
      <c r="J200" s="61">
        <f t="shared" si="8"/>
        <v>-9.959466788</v>
      </c>
      <c r="K200" s="62">
        <v>194.0</v>
      </c>
      <c r="L200" s="71">
        <f t="shared" si="9"/>
        <v>1000</v>
      </c>
      <c r="M200" s="72">
        <f t="shared" si="10"/>
        <v>194000</v>
      </c>
      <c r="N200" s="72">
        <f t="shared" si="11"/>
        <v>0</v>
      </c>
      <c r="O200" s="72">
        <f t="shared" si="15"/>
        <v>116065.8882</v>
      </c>
      <c r="P200" s="72">
        <f t="shared" si="12"/>
        <v>124880.1293</v>
      </c>
      <c r="Q200" s="73">
        <f t="shared" si="13"/>
        <v>240946.0175</v>
      </c>
      <c r="R200" s="74"/>
      <c r="S200" s="69"/>
      <c r="T200" s="69"/>
      <c r="U200" s="69"/>
      <c r="V200" s="69"/>
      <c r="W200" s="69"/>
      <c r="X200" s="69"/>
      <c r="Y200" s="69"/>
      <c r="Z200" s="69"/>
    </row>
    <row r="201" ht="18.75" customHeight="1">
      <c r="A201" s="69"/>
      <c r="B201" s="69"/>
      <c r="C201" s="69"/>
      <c r="D201" s="57">
        <v>195.0</v>
      </c>
      <c r="E201" s="58">
        <f t="shared" si="3"/>
        <v>-1189.412771</v>
      </c>
      <c r="F201" s="59">
        <f t="shared" si="4"/>
        <v>0</v>
      </c>
      <c r="G201" s="59">
        <f t="shared" si="5"/>
        <v>-10.04428825</v>
      </c>
      <c r="H201" s="70">
        <f t="shared" si="6"/>
        <v>0.008516666667</v>
      </c>
      <c r="I201" s="59">
        <f t="shared" si="7"/>
        <v>10.04428825</v>
      </c>
      <c r="J201" s="61">
        <f t="shared" si="8"/>
        <v>-10.04428825</v>
      </c>
      <c r="K201" s="62">
        <v>195.0</v>
      </c>
      <c r="L201" s="71">
        <f t="shared" si="9"/>
        <v>1000</v>
      </c>
      <c r="M201" s="72">
        <f t="shared" si="10"/>
        <v>195000</v>
      </c>
      <c r="N201" s="72">
        <f t="shared" si="11"/>
        <v>0</v>
      </c>
      <c r="O201" s="72">
        <f t="shared" si="15"/>
        <v>116065.8882</v>
      </c>
      <c r="P201" s="72">
        <f t="shared" si="12"/>
        <v>126011.8147</v>
      </c>
      <c r="Q201" s="73">
        <f t="shared" si="13"/>
        <v>242077.7029</v>
      </c>
      <c r="R201" s="74"/>
      <c r="S201" s="69"/>
      <c r="T201" s="69"/>
      <c r="U201" s="69"/>
      <c r="V201" s="69"/>
      <c r="W201" s="69"/>
      <c r="X201" s="69"/>
      <c r="Y201" s="69"/>
      <c r="Z201" s="69"/>
    </row>
    <row r="202" ht="18.75" customHeight="1">
      <c r="A202" s="69"/>
      <c r="B202" s="69"/>
      <c r="C202" s="69"/>
      <c r="D202" s="57">
        <v>196.0</v>
      </c>
      <c r="E202" s="58">
        <f t="shared" si="3"/>
        <v>-1199.542603</v>
      </c>
      <c r="F202" s="59">
        <f t="shared" si="4"/>
        <v>0</v>
      </c>
      <c r="G202" s="59">
        <f t="shared" si="5"/>
        <v>-10.1298321</v>
      </c>
      <c r="H202" s="70">
        <f t="shared" si="6"/>
        <v>0.008516666667</v>
      </c>
      <c r="I202" s="59">
        <f t="shared" si="7"/>
        <v>10.1298321</v>
      </c>
      <c r="J202" s="61">
        <f t="shared" si="8"/>
        <v>-10.1298321</v>
      </c>
      <c r="K202" s="62">
        <v>196.0</v>
      </c>
      <c r="L202" s="71">
        <f t="shared" si="9"/>
        <v>1000</v>
      </c>
      <c r="M202" s="72">
        <f t="shared" si="10"/>
        <v>196000</v>
      </c>
      <c r="N202" s="72">
        <f t="shared" si="11"/>
        <v>0</v>
      </c>
      <c r="O202" s="72">
        <f t="shared" si="15"/>
        <v>116065.8882</v>
      </c>
      <c r="P202" s="72">
        <f t="shared" si="12"/>
        <v>127148.8154</v>
      </c>
      <c r="Q202" s="73">
        <f t="shared" si="13"/>
        <v>243214.7036</v>
      </c>
      <c r="R202" s="74"/>
      <c r="S202" s="69"/>
      <c r="T202" s="69"/>
      <c r="U202" s="69"/>
      <c r="V202" s="69"/>
      <c r="W202" s="69"/>
      <c r="X202" s="69"/>
      <c r="Y202" s="69"/>
      <c r="Z202" s="69"/>
    </row>
    <row r="203" ht="18.75" customHeight="1">
      <c r="A203" s="69"/>
      <c r="B203" s="69"/>
      <c r="C203" s="69"/>
      <c r="D203" s="57">
        <v>197.0</v>
      </c>
      <c r="E203" s="58">
        <f t="shared" si="3"/>
        <v>-1209.758708</v>
      </c>
      <c r="F203" s="59">
        <f t="shared" si="4"/>
        <v>0</v>
      </c>
      <c r="G203" s="59">
        <f t="shared" si="5"/>
        <v>-10.2161045</v>
      </c>
      <c r="H203" s="70">
        <f t="shared" si="6"/>
        <v>0.008516666667</v>
      </c>
      <c r="I203" s="59">
        <f t="shared" si="7"/>
        <v>10.2161045</v>
      </c>
      <c r="J203" s="61">
        <f t="shared" si="8"/>
        <v>-10.2161045</v>
      </c>
      <c r="K203" s="62">
        <v>197.0</v>
      </c>
      <c r="L203" s="71">
        <f t="shared" si="9"/>
        <v>1000</v>
      </c>
      <c r="M203" s="72">
        <f t="shared" si="10"/>
        <v>197000</v>
      </c>
      <c r="N203" s="72">
        <f t="shared" si="11"/>
        <v>0</v>
      </c>
      <c r="O203" s="72">
        <f t="shared" si="15"/>
        <v>116065.8882</v>
      </c>
      <c r="P203" s="72">
        <f t="shared" si="12"/>
        <v>128291.1565</v>
      </c>
      <c r="Q203" s="73">
        <f t="shared" si="13"/>
        <v>244357.0446</v>
      </c>
      <c r="R203" s="74"/>
      <c r="S203" s="69"/>
      <c r="T203" s="69"/>
      <c r="U203" s="69"/>
      <c r="V203" s="69"/>
      <c r="W203" s="69"/>
      <c r="X203" s="69"/>
      <c r="Y203" s="69"/>
      <c r="Z203" s="69"/>
    </row>
    <row r="204" ht="18.75" customHeight="1">
      <c r="A204" s="69"/>
      <c r="B204" s="69"/>
      <c r="C204" s="69"/>
      <c r="D204" s="57">
        <v>198.0</v>
      </c>
      <c r="E204" s="58">
        <f t="shared" si="3"/>
        <v>-1220.061819</v>
      </c>
      <c r="F204" s="59">
        <f t="shared" si="4"/>
        <v>0</v>
      </c>
      <c r="G204" s="59">
        <f t="shared" si="5"/>
        <v>-10.30311166</v>
      </c>
      <c r="H204" s="70">
        <f t="shared" si="6"/>
        <v>0.008516666667</v>
      </c>
      <c r="I204" s="59">
        <f t="shared" si="7"/>
        <v>10.30311166</v>
      </c>
      <c r="J204" s="61">
        <f t="shared" si="8"/>
        <v>-10.30311166</v>
      </c>
      <c r="K204" s="62">
        <v>198.0</v>
      </c>
      <c r="L204" s="71">
        <f t="shared" si="9"/>
        <v>1000</v>
      </c>
      <c r="M204" s="72">
        <f t="shared" si="10"/>
        <v>198000</v>
      </c>
      <c r="N204" s="72">
        <f t="shared" si="11"/>
        <v>0</v>
      </c>
      <c r="O204" s="72">
        <f t="shared" si="15"/>
        <v>116065.8882</v>
      </c>
      <c r="P204" s="72">
        <f t="shared" si="12"/>
        <v>129438.8629</v>
      </c>
      <c r="Q204" s="73">
        <f t="shared" si="13"/>
        <v>245504.7511</v>
      </c>
      <c r="R204" s="74"/>
      <c r="S204" s="69"/>
      <c r="T204" s="69"/>
      <c r="U204" s="69"/>
      <c r="V204" s="69"/>
      <c r="W204" s="69"/>
      <c r="X204" s="69"/>
      <c r="Y204" s="69"/>
      <c r="Z204" s="69"/>
    </row>
    <row r="205" ht="18.75" customHeight="1">
      <c r="A205" s="69"/>
      <c r="B205" s="69"/>
      <c r="C205" s="69"/>
      <c r="D205" s="57">
        <v>199.0</v>
      </c>
      <c r="E205" s="58">
        <f t="shared" si="3"/>
        <v>-1230.452679</v>
      </c>
      <c r="F205" s="59">
        <f t="shared" si="4"/>
        <v>0</v>
      </c>
      <c r="G205" s="59">
        <f t="shared" si="5"/>
        <v>-10.39085983</v>
      </c>
      <c r="H205" s="70">
        <f t="shared" si="6"/>
        <v>0.008516666667</v>
      </c>
      <c r="I205" s="59">
        <f t="shared" si="7"/>
        <v>10.39085983</v>
      </c>
      <c r="J205" s="61">
        <f t="shared" si="8"/>
        <v>-10.39085983</v>
      </c>
      <c r="K205" s="62">
        <v>199.0</v>
      </c>
      <c r="L205" s="71">
        <f t="shared" si="9"/>
        <v>1000</v>
      </c>
      <c r="M205" s="72">
        <f t="shared" si="10"/>
        <v>199000</v>
      </c>
      <c r="N205" s="72">
        <f t="shared" si="11"/>
        <v>0</v>
      </c>
      <c r="O205" s="72">
        <f t="shared" si="15"/>
        <v>116065.8882</v>
      </c>
      <c r="P205" s="72">
        <f t="shared" si="12"/>
        <v>130591.9599</v>
      </c>
      <c r="Q205" s="73">
        <f t="shared" si="13"/>
        <v>246657.8481</v>
      </c>
      <c r="R205" s="74"/>
      <c r="S205" s="69"/>
      <c r="T205" s="69"/>
      <c r="U205" s="69"/>
      <c r="V205" s="69"/>
      <c r="W205" s="69"/>
      <c r="X205" s="69"/>
      <c r="Y205" s="69"/>
      <c r="Z205" s="69"/>
    </row>
    <row r="206" ht="18.75" customHeight="1">
      <c r="A206" s="69"/>
      <c r="B206" s="69"/>
      <c r="C206" s="69"/>
      <c r="D206" s="57">
        <v>200.0</v>
      </c>
      <c r="E206" s="58">
        <f t="shared" si="3"/>
        <v>-1240.932035</v>
      </c>
      <c r="F206" s="59">
        <f t="shared" si="4"/>
        <v>0</v>
      </c>
      <c r="G206" s="59">
        <f t="shared" si="5"/>
        <v>-10.47935532</v>
      </c>
      <c r="H206" s="70">
        <f t="shared" si="6"/>
        <v>0.008516666667</v>
      </c>
      <c r="I206" s="59">
        <f t="shared" si="7"/>
        <v>10.47935532</v>
      </c>
      <c r="J206" s="61">
        <f t="shared" si="8"/>
        <v>-10.47935532</v>
      </c>
      <c r="K206" s="62">
        <v>200.0</v>
      </c>
      <c r="L206" s="71">
        <f t="shared" si="9"/>
        <v>1000</v>
      </c>
      <c r="M206" s="72">
        <f t="shared" si="10"/>
        <v>200000</v>
      </c>
      <c r="N206" s="72">
        <f t="shared" si="11"/>
        <v>0</v>
      </c>
      <c r="O206" s="72">
        <f t="shared" si="15"/>
        <v>116065.8882</v>
      </c>
      <c r="P206" s="72">
        <f t="shared" si="12"/>
        <v>131750.4728</v>
      </c>
      <c r="Q206" s="73">
        <f t="shared" si="13"/>
        <v>247816.361</v>
      </c>
      <c r="R206" s="74"/>
      <c r="S206" s="69"/>
      <c r="T206" s="69"/>
      <c r="U206" s="69"/>
      <c r="V206" s="69"/>
      <c r="W206" s="69"/>
      <c r="X206" s="69"/>
      <c r="Y206" s="69"/>
      <c r="Z206" s="69"/>
    </row>
    <row r="207" ht="18.75" customHeight="1">
      <c r="A207" s="69"/>
      <c r="B207" s="69"/>
      <c r="C207" s="69"/>
      <c r="D207" s="57">
        <v>201.0</v>
      </c>
      <c r="E207" s="58">
        <f t="shared" si="3"/>
        <v>-1251.500639</v>
      </c>
      <c r="F207" s="59">
        <f t="shared" si="4"/>
        <v>0</v>
      </c>
      <c r="G207" s="59">
        <f t="shared" si="5"/>
        <v>-10.56860449</v>
      </c>
      <c r="H207" s="70">
        <f t="shared" si="6"/>
        <v>0.008516666667</v>
      </c>
      <c r="I207" s="59">
        <f t="shared" si="7"/>
        <v>10.56860449</v>
      </c>
      <c r="J207" s="61">
        <f t="shared" si="8"/>
        <v>-10.56860449</v>
      </c>
      <c r="K207" s="62">
        <v>201.0</v>
      </c>
      <c r="L207" s="71">
        <f t="shared" si="9"/>
        <v>1000</v>
      </c>
      <c r="M207" s="72">
        <f t="shared" si="10"/>
        <v>201000</v>
      </c>
      <c r="N207" s="72">
        <f t="shared" si="11"/>
        <v>0</v>
      </c>
      <c r="O207" s="72">
        <f t="shared" si="15"/>
        <v>116065.8882</v>
      </c>
      <c r="P207" s="72">
        <f t="shared" si="12"/>
        <v>132914.4271</v>
      </c>
      <c r="Q207" s="73">
        <f t="shared" si="13"/>
        <v>248980.3153</v>
      </c>
      <c r="R207" s="74"/>
      <c r="S207" s="69"/>
      <c r="T207" s="69"/>
      <c r="U207" s="69"/>
      <c r="V207" s="69"/>
      <c r="W207" s="69"/>
      <c r="X207" s="69"/>
      <c r="Y207" s="69"/>
      <c r="Z207" s="69"/>
    </row>
    <row r="208" ht="18.75" customHeight="1">
      <c r="A208" s="69"/>
      <c r="B208" s="69"/>
      <c r="C208" s="69"/>
      <c r="D208" s="57">
        <v>202.0</v>
      </c>
      <c r="E208" s="58">
        <f t="shared" si="3"/>
        <v>-1262.159253</v>
      </c>
      <c r="F208" s="59">
        <f t="shared" si="4"/>
        <v>0</v>
      </c>
      <c r="G208" s="59">
        <f t="shared" si="5"/>
        <v>-10.65861378</v>
      </c>
      <c r="H208" s="70">
        <f t="shared" si="6"/>
        <v>0.008516666667</v>
      </c>
      <c r="I208" s="59">
        <f t="shared" si="7"/>
        <v>10.65861378</v>
      </c>
      <c r="J208" s="61">
        <f t="shared" si="8"/>
        <v>-10.65861378</v>
      </c>
      <c r="K208" s="62">
        <v>202.0</v>
      </c>
      <c r="L208" s="71">
        <f t="shared" si="9"/>
        <v>1000</v>
      </c>
      <c r="M208" s="72">
        <f t="shared" si="10"/>
        <v>202000</v>
      </c>
      <c r="N208" s="72">
        <f t="shared" si="11"/>
        <v>0</v>
      </c>
      <c r="O208" s="72">
        <f t="shared" si="15"/>
        <v>116065.8882</v>
      </c>
      <c r="P208" s="72">
        <f t="shared" si="12"/>
        <v>134083.8483</v>
      </c>
      <c r="Q208" s="73">
        <f t="shared" si="13"/>
        <v>250149.7365</v>
      </c>
      <c r="R208" s="74"/>
      <c r="S208" s="69"/>
      <c r="T208" s="69"/>
      <c r="U208" s="69"/>
      <c r="V208" s="69"/>
      <c r="W208" s="69"/>
      <c r="X208" s="69"/>
      <c r="Y208" s="69"/>
      <c r="Z208" s="69"/>
    </row>
    <row r="209" ht="18.75" customHeight="1">
      <c r="A209" s="69"/>
      <c r="B209" s="69"/>
      <c r="C209" s="69"/>
      <c r="D209" s="57">
        <v>203.0</v>
      </c>
      <c r="E209" s="58">
        <f t="shared" si="3"/>
        <v>-1272.908643</v>
      </c>
      <c r="F209" s="59">
        <f t="shared" si="4"/>
        <v>0</v>
      </c>
      <c r="G209" s="59">
        <f t="shared" si="5"/>
        <v>-10.74938964</v>
      </c>
      <c r="H209" s="70">
        <f t="shared" si="6"/>
        <v>0.008516666667</v>
      </c>
      <c r="I209" s="59">
        <f t="shared" si="7"/>
        <v>10.74938964</v>
      </c>
      <c r="J209" s="61">
        <f t="shared" si="8"/>
        <v>-10.74938964</v>
      </c>
      <c r="K209" s="62">
        <v>203.0</v>
      </c>
      <c r="L209" s="71">
        <f t="shared" si="9"/>
        <v>1000</v>
      </c>
      <c r="M209" s="72">
        <f t="shared" si="10"/>
        <v>203000</v>
      </c>
      <c r="N209" s="72">
        <f t="shared" si="11"/>
        <v>0</v>
      </c>
      <c r="O209" s="72">
        <f t="shared" si="15"/>
        <v>116065.8882</v>
      </c>
      <c r="P209" s="72">
        <f t="shared" si="12"/>
        <v>135258.7621</v>
      </c>
      <c r="Q209" s="73">
        <f t="shared" si="13"/>
        <v>251324.6503</v>
      </c>
      <c r="R209" s="74"/>
      <c r="S209" s="69"/>
      <c r="T209" s="69"/>
      <c r="U209" s="69"/>
      <c r="V209" s="69"/>
      <c r="W209" s="69"/>
      <c r="X209" s="69"/>
      <c r="Y209" s="69"/>
      <c r="Z209" s="69"/>
    </row>
    <row r="210" ht="18.75" customHeight="1">
      <c r="A210" s="69"/>
      <c r="B210" s="69"/>
      <c r="C210" s="69"/>
      <c r="D210" s="57">
        <v>204.0</v>
      </c>
      <c r="E210" s="58">
        <f t="shared" si="3"/>
        <v>-1283.749581</v>
      </c>
      <c r="F210" s="59">
        <f t="shared" si="4"/>
        <v>0</v>
      </c>
      <c r="G210" s="59">
        <f t="shared" si="5"/>
        <v>-10.84093861</v>
      </c>
      <c r="H210" s="70">
        <f t="shared" si="6"/>
        <v>0.008516666667</v>
      </c>
      <c r="I210" s="59">
        <f t="shared" si="7"/>
        <v>10.84093861</v>
      </c>
      <c r="J210" s="61">
        <f t="shared" si="8"/>
        <v>-10.84093861</v>
      </c>
      <c r="K210" s="62">
        <v>204.0</v>
      </c>
      <c r="L210" s="71">
        <f t="shared" si="9"/>
        <v>1000</v>
      </c>
      <c r="M210" s="72">
        <f t="shared" si="10"/>
        <v>204000</v>
      </c>
      <c r="N210" s="72">
        <f t="shared" si="11"/>
        <v>0</v>
      </c>
      <c r="O210" s="72">
        <f t="shared" si="15"/>
        <v>116065.8882</v>
      </c>
      <c r="P210" s="72">
        <f t="shared" si="12"/>
        <v>136439.1943</v>
      </c>
      <c r="Q210" s="73">
        <f t="shared" si="13"/>
        <v>252505.0825</v>
      </c>
      <c r="R210" s="74"/>
      <c r="S210" s="69"/>
      <c r="T210" s="69"/>
      <c r="U210" s="69"/>
      <c r="V210" s="69"/>
      <c r="W210" s="69"/>
      <c r="X210" s="69"/>
      <c r="Y210" s="69"/>
      <c r="Z210" s="69"/>
    </row>
    <row r="211" ht="18.75" customHeight="1">
      <c r="A211" s="69"/>
      <c r="B211" s="69"/>
      <c r="C211" s="69"/>
      <c r="D211" s="57">
        <v>205.0</v>
      </c>
      <c r="E211" s="58">
        <f t="shared" si="3"/>
        <v>-1294.682848</v>
      </c>
      <c r="F211" s="59">
        <f t="shared" si="4"/>
        <v>0</v>
      </c>
      <c r="G211" s="59">
        <f t="shared" si="5"/>
        <v>-10.93326727</v>
      </c>
      <c r="H211" s="70">
        <f t="shared" si="6"/>
        <v>0.008516666667</v>
      </c>
      <c r="I211" s="59">
        <f t="shared" si="7"/>
        <v>10.93326727</v>
      </c>
      <c r="J211" s="61">
        <f t="shared" si="8"/>
        <v>-10.93326727</v>
      </c>
      <c r="K211" s="62">
        <v>205.0</v>
      </c>
      <c r="L211" s="71">
        <f t="shared" si="9"/>
        <v>1000</v>
      </c>
      <c r="M211" s="72">
        <f t="shared" si="10"/>
        <v>205000</v>
      </c>
      <c r="N211" s="72">
        <f t="shared" si="11"/>
        <v>0</v>
      </c>
      <c r="O211" s="72">
        <f t="shared" si="15"/>
        <v>116065.8882</v>
      </c>
      <c r="P211" s="72">
        <f t="shared" si="12"/>
        <v>137625.1707</v>
      </c>
      <c r="Q211" s="73">
        <f t="shared" si="13"/>
        <v>253691.0589</v>
      </c>
      <c r="R211" s="74"/>
      <c r="S211" s="69"/>
      <c r="T211" s="69"/>
      <c r="U211" s="69"/>
      <c r="V211" s="69"/>
      <c r="W211" s="69"/>
      <c r="X211" s="69"/>
      <c r="Y211" s="69"/>
      <c r="Z211" s="69"/>
    </row>
    <row r="212" ht="18.75" customHeight="1">
      <c r="A212" s="69"/>
      <c r="B212" s="69"/>
      <c r="C212" s="69"/>
      <c r="D212" s="57">
        <v>206.0</v>
      </c>
      <c r="E212" s="58">
        <f t="shared" si="3"/>
        <v>-1305.709231</v>
      </c>
      <c r="F212" s="59">
        <f t="shared" si="4"/>
        <v>0</v>
      </c>
      <c r="G212" s="59">
        <f t="shared" si="5"/>
        <v>-11.02638226</v>
      </c>
      <c r="H212" s="70">
        <f t="shared" si="6"/>
        <v>0.008516666667</v>
      </c>
      <c r="I212" s="59">
        <f t="shared" si="7"/>
        <v>11.02638226</v>
      </c>
      <c r="J212" s="61">
        <f t="shared" si="8"/>
        <v>-11.02638226</v>
      </c>
      <c r="K212" s="62">
        <v>206.0</v>
      </c>
      <c r="L212" s="71">
        <f t="shared" si="9"/>
        <v>1000</v>
      </c>
      <c r="M212" s="72">
        <f t="shared" si="10"/>
        <v>206000</v>
      </c>
      <c r="N212" s="72">
        <f t="shared" si="11"/>
        <v>0</v>
      </c>
      <c r="O212" s="72">
        <f t="shared" si="15"/>
        <v>116065.8882</v>
      </c>
      <c r="P212" s="72">
        <f t="shared" si="12"/>
        <v>138816.7176</v>
      </c>
      <c r="Q212" s="73">
        <f t="shared" si="13"/>
        <v>254882.6058</v>
      </c>
      <c r="R212" s="74"/>
      <c r="S212" s="69"/>
      <c r="T212" s="69"/>
      <c r="U212" s="69"/>
      <c r="V212" s="69"/>
      <c r="W212" s="69"/>
      <c r="X212" s="69"/>
      <c r="Y212" s="69"/>
      <c r="Z212" s="69"/>
    </row>
    <row r="213" ht="18.75" customHeight="1">
      <c r="A213" s="69"/>
      <c r="B213" s="69"/>
      <c r="C213" s="69"/>
      <c r="D213" s="57">
        <v>207.0</v>
      </c>
      <c r="E213" s="58">
        <f t="shared" si="3"/>
        <v>-1316.829521</v>
      </c>
      <c r="F213" s="59">
        <f t="shared" si="4"/>
        <v>0</v>
      </c>
      <c r="G213" s="59">
        <f t="shared" si="5"/>
        <v>-11.12029028</v>
      </c>
      <c r="H213" s="70">
        <f t="shared" si="6"/>
        <v>0.008516666667</v>
      </c>
      <c r="I213" s="59">
        <f t="shared" si="7"/>
        <v>11.12029028</v>
      </c>
      <c r="J213" s="61">
        <f t="shared" si="8"/>
        <v>-11.12029028</v>
      </c>
      <c r="K213" s="62">
        <v>207.0</v>
      </c>
      <c r="L213" s="71">
        <f t="shared" si="9"/>
        <v>1000</v>
      </c>
      <c r="M213" s="72">
        <f t="shared" si="10"/>
        <v>207000</v>
      </c>
      <c r="N213" s="72">
        <f t="shared" si="11"/>
        <v>0</v>
      </c>
      <c r="O213" s="72">
        <f t="shared" si="15"/>
        <v>116065.8882</v>
      </c>
      <c r="P213" s="72">
        <f t="shared" si="12"/>
        <v>140013.8609</v>
      </c>
      <c r="Q213" s="73">
        <f t="shared" si="13"/>
        <v>256079.7491</v>
      </c>
      <c r="R213" s="74"/>
      <c r="S213" s="69"/>
      <c r="T213" s="69"/>
      <c r="U213" s="69"/>
      <c r="V213" s="69"/>
      <c r="W213" s="69"/>
      <c r="X213" s="69"/>
      <c r="Y213" s="69"/>
      <c r="Z213" s="69"/>
    </row>
    <row r="214" ht="18.75" customHeight="1">
      <c r="A214" s="69"/>
      <c r="B214" s="69"/>
      <c r="C214" s="69"/>
      <c r="D214" s="57">
        <v>208.0</v>
      </c>
      <c r="E214" s="58">
        <f t="shared" si="3"/>
        <v>-1328.044519</v>
      </c>
      <c r="F214" s="59">
        <f t="shared" si="4"/>
        <v>0</v>
      </c>
      <c r="G214" s="59">
        <f t="shared" si="5"/>
        <v>-11.21499809</v>
      </c>
      <c r="H214" s="70">
        <f t="shared" si="6"/>
        <v>0.008516666667</v>
      </c>
      <c r="I214" s="59">
        <f t="shared" si="7"/>
        <v>11.21499809</v>
      </c>
      <c r="J214" s="61">
        <f t="shared" si="8"/>
        <v>-11.21499809</v>
      </c>
      <c r="K214" s="62">
        <v>208.0</v>
      </c>
      <c r="L214" s="71">
        <f t="shared" si="9"/>
        <v>1000</v>
      </c>
      <c r="M214" s="72">
        <f t="shared" si="10"/>
        <v>208000</v>
      </c>
      <c r="N214" s="72">
        <f t="shared" si="11"/>
        <v>0</v>
      </c>
      <c r="O214" s="72">
        <f t="shared" si="15"/>
        <v>116065.8882</v>
      </c>
      <c r="P214" s="72">
        <f t="shared" si="12"/>
        <v>141216.627</v>
      </c>
      <c r="Q214" s="73">
        <f t="shared" si="13"/>
        <v>257282.5152</v>
      </c>
      <c r="R214" s="74"/>
      <c r="S214" s="69"/>
      <c r="T214" s="69"/>
      <c r="U214" s="69"/>
      <c r="V214" s="69"/>
      <c r="W214" s="69"/>
      <c r="X214" s="69"/>
      <c r="Y214" s="69"/>
      <c r="Z214" s="69"/>
    </row>
    <row r="215" ht="18.75" customHeight="1">
      <c r="A215" s="69"/>
      <c r="B215" s="69"/>
      <c r="C215" s="69"/>
      <c r="D215" s="57">
        <v>209.0</v>
      </c>
      <c r="E215" s="58">
        <f t="shared" si="3"/>
        <v>-1339.355031</v>
      </c>
      <c r="F215" s="59">
        <f t="shared" si="4"/>
        <v>0</v>
      </c>
      <c r="G215" s="59">
        <f t="shared" si="5"/>
        <v>-11.31051249</v>
      </c>
      <c r="H215" s="70">
        <f t="shared" si="6"/>
        <v>0.008516666667</v>
      </c>
      <c r="I215" s="59">
        <f t="shared" si="7"/>
        <v>11.31051249</v>
      </c>
      <c r="J215" s="61">
        <f t="shared" si="8"/>
        <v>-11.31051249</v>
      </c>
      <c r="K215" s="62">
        <v>209.0</v>
      </c>
      <c r="L215" s="71">
        <f t="shared" si="9"/>
        <v>1000</v>
      </c>
      <c r="M215" s="72">
        <f t="shared" si="10"/>
        <v>209000</v>
      </c>
      <c r="N215" s="72">
        <f t="shared" si="11"/>
        <v>0</v>
      </c>
      <c r="O215" s="72">
        <f t="shared" si="15"/>
        <v>116065.8882</v>
      </c>
      <c r="P215" s="72">
        <f t="shared" si="12"/>
        <v>142425.0423</v>
      </c>
      <c r="Q215" s="73">
        <f t="shared" si="13"/>
        <v>258490.9305</v>
      </c>
      <c r="R215" s="74"/>
      <c r="S215" s="69"/>
      <c r="T215" s="69"/>
      <c r="U215" s="69"/>
      <c r="V215" s="69"/>
      <c r="W215" s="69"/>
      <c r="X215" s="69"/>
      <c r="Y215" s="69"/>
      <c r="Z215" s="69"/>
    </row>
    <row r="216" ht="18.75" customHeight="1">
      <c r="A216" s="69"/>
      <c r="B216" s="69"/>
      <c r="C216" s="69"/>
      <c r="D216" s="57">
        <v>210.0</v>
      </c>
      <c r="E216" s="58">
        <f t="shared" si="3"/>
        <v>-1350.761872</v>
      </c>
      <c r="F216" s="59">
        <f t="shared" si="4"/>
        <v>0</v>
      </c>
      <c r="G216" s="59">
        <f t="shared" si="5"/>
        <v>-11.40684035</v>
      </c>
      <c r="H216" s="70">
        <f t="shared" si="6"/>
        <v>0.008516666667</v>
      </c>
      <c r="I216" s="59">
        <f t="shared" si="7"/>
        <v>11.40684035</v>
      </c>
      <c r="J216" s="61">
        <f t="shared" si="8"/>
        <v>-11.40684035</v>
      </c>
      <c r="K216" s="62">
        <v>210.0</v>
      </c>
      <c r="L216" s="71">
        <f t="shared" si="9"/>
        <v>1000</v>
      </c>
      <c r="M216" s="72">
        <f t="shared" si="10"/>
        <v>210000</v>
      </c>
      <c r="N216" s="72">
        <f t="shared" si="11"/>
        <v>0</v>
      </c>
      <c r="O216" s="72">
        <f t="shared" si="15"/>
        <v>116065.8882</v>
      </c>
      <c r="P216" s="72">
        <f t="shared" si="12"/>
        <v>143639.1334</v>
      </c>
      <c r="Q216" s="73">
        <f t="shared" si="13"/>
        <v>259705.0216</v>
      </c>
      <c r="R216" s="74"/>
      <c r="S216" s="69"/>
      <c r="T216" s="69"/>
      <c r="U216" s="69"/>
      <c r="V216" s="69"/>
      <c r="W216" s="69"/>
      <c r="X216" s="69"/>
      <c r="Y216" s="69"/>
      <c r="Z216" s="69"/>
    </row>
    <row r="217" ht="18.75" customHeight="1">
      <c r="A217" s="69"/>
      <c r="B217" s="69"/>
      <c r="C217" s="69"/>
      <c r="D217" s="57">
        <v>211.0</v>
      </c>
      <c r="E217" s="58">
        <f t="shared" si="3"/>
        <v>-1362.26586</v>
      </c>
      <c r="F217" s="59">
        <f t="shared" si="4"/>
        <v>0</v>
      </c>
      <c r="G217" s="59">
        <f t="shared" si="5"/>
        <v>-11.50398861</v>
      </c>
      <c r="H217" s="70">
        <f t="shared" si="6"/>
        <v>0.008516666667</v>
      </c>
      <c r="I217" s="59">
        <f t="shared" si="7"/>
        <v>11.50398861</v>
      </c>
      <c r="J217" s="61">
        <f t="shared" si="8"/>
        <v>-11.50398861</v>
      </c>
      <c r="K217" s="62">
        <v>211.0</v>
      </c>
      <c r="L217" s="71">
        <f t="shared" si="9"/>
        <v>1000</v>
      </c>
      <c r="M217" s="72">
        <f t="shared" si="10"/>
        <v>211000</v>
      </c>
      <c r="N217" s="72">
        <f t="shared" si="11"/>
        <v>0</v>
      </c>
      <c r="O217" s="72">
        <f t="shared" si="15"/>
        <v>116065.8882</v>
      </c>
      <c r="P217" s="72">
        <f t="shared" si="12"/>
        <v>144858.9268</v>
      </c>
      <c r="Q217" s="73">
        <f t="shared" si="13"/>
        <v>260924.815</v>
      </c>
      <c r="R217" s="74"/>
      <c r="S217" s="69"/>
      <c r="T217" s="69"/>
      <c r="U217" s="69"/>
      <c r="V217" s="69"/>
      <c r="W217" s="69"/>
      <c r="X217" s="69"/>
      <c r="Y217" s="69"/>
      <c r="Z217" s="69"/>
    </row>
    <row r="218" ht="18.75" customHeight="1">
      <c r="A218" s="69"/>
      <c r="B218" s="69"/>
      <c r="C218" s="69"/>
      <c r="D218" s="57">
        <v>212.0</v>
      </c>
      <c r="E218" s="58">
        <f t="shared" si="3"/>
        <v>-1373.867825</v>
      </c>
      <c r="F218" s="59">
        <f t="shared" si="4"/>
        <v>0</v>
      </c>
      <c r="G218" s="59">
        <f t="shared" si="5"/>
        <v>-11.60196424</v>
      </c>
      <c r="H218" s="70">
        <f t="shared" si="6"/>
        <v>0.008516666667</v>
      </c>
      <c r="I218" s="59">
        <f t="shared" si="7"/>
        <v>11.60196424</v>
      </c>
      <c r="J218" s="61">
        <f t="shared" si="8"/>
        <v>-11.60196424</v>
      </c>
      <c r="K218" s="62">
        <v>212.0</v>
      </c>
      <c r="L218" s="71">
        <f t="shared" si="9"/>
        <v>1000</v>
      </c>
      <c r="M218" s="72">
        <f t="shared" si="10"/>
        <v>212000</v>
      </c>
      <c r="N218" s="72">
        <f t="shared" si="11"/>
        <v>0</v>
      </c>
      <c r="O218" s="72">
        <f t="shared" si="15"/>
        <v>116065.8882</v>
      </c>
      <c r="P218" s="72">
        <f t="shared" si="12"/>
        <v>146084.4494</v>
      </c>
      <c r="Q218" s="73">
        <f t="shared" si="13"/>
        <v>262150.3376</v>
      </c>
      <c r="R218" s="74"/>
      <c r="S218" s="69"/>
      <c r="T218" s="69"/>
      <c r="U218" s="69"/>
      <c r="V218" s="69"/>
      <c r="W218" s="69"/>
      <c r="X218" s="69"/>
      <c r="Y218" s="69"/>
      <c r="Z218" s="69"/>
    </row>
    <row r="219" ht="18.75" customHeight="1">
      <c r="A219" s="69"/>
      <c r="B219" s="69"/>
      <c r="C219" s="69"/>
      <c r="D219" s="57">
        <v>213.0</v>
      </c>
      <c r="E219" s="58">
        <f t="shared" si="3"/>
        <v>-1385.568599</v>
      </c>
      <c r="F219" s="59">
        <f t="shared" si="4"/>
        <v>0</v>
      </c>
      <c r="G219" s="59">
        <f t="shared" si="5"/>
        <v>-11.70077431</v>
      </c>
      <c r="H219" s="70">
        <f t="shared" si="6"/>
        <v>0.008516666667</v>
      </c>
      <c r="I219" s="59">
        <f t="shared" si="7"/>
        <v>11.70077431</v>
      </c>
      <c r="J219" s="61">
        <f t="shared" si="8"/>
        <v>-11.70077431</v>
      </c>
      <c r="K219" s="62">
        <v>213.0</v>
      </c>
      <c r="L219" s="71">
        <f t="shared" si="9"/>
        <v>1000</v>
      </c>
      <c r="M219" s="72">
        <f t="shared" si="10"/>
        <v>213000</v>
      </c>
      <c r="N219" s="72">
        <f t="shared" si="11"/>
        <v>0</v>
      </c>
      <c r="O219" s="72">
        <f t="shared" si="15"/>
        <v>116065.8882</v>
      </c>
      <c r="P219" s="72">
        <f t="shared" si="12"/>
        <v>147315.7282</v>
      </c>
      <c r="Q219" s="73">
        <f t="shared" si="13"/>
        <v>263381.6163</v>
      </c>
      <c r="R219" s="74"/>
      <c r="S219" s="69"/>
      <c r="T219" s="69"/>
      <c r="U219" s="69"/>
      <c r="V219" s="69"/>
      <c r="W219" s="69"/>
      <c r="X219" s="69"/>
      <c r="Y219" s="69"/>
      <c r="Z219" s="69"/>
    </row>
    <row r="220" ht="18.75" customHeight="1">
      <c r="A220" s="69"/>
      <c r="B220" s="69"/>
      <c r="C220" s="69"/>
      <c r="D220" s="57">
        <v>214.0</v>
      </c>
      <c r="E220" s="58">
        <f t="shared" si="3"/>
        <v>-1397.369025</v>
      </c>
      <c r="F220" s="59">
        <f t="shared" si="4"/>
        <v>0</v>
      </c>
      <c r="G220" s="59">
        <f t="shared" si="5"/>
        <v>-11.8004259</v>
      </c>
      <c r="H220" s="70">
        <f t="shared" si="6"/>
        <v>0.008516666667</v>
      </c>
      <c r="I220" s="59">
        <f t="shared" si="7"/>
        <v>11.8004259</v>
      </c>
      <c r="J220" s="61">
        <f t="shared" si="8"/>
        <v>-11.8004259</v>
      </c>
      <c r="K220" s="62">
        <v>214.0</v>
      </c>
      <c r="L220" s="71">
        <f t="shared" si="9"/>
        <v>1000</v>
      </c>
      <c r="M220" s="72">
        <f t="shared" si="10"/>
        <v>214000</v>
      </c>
      <c r="N220" s="72">
        <f t="shared" si="11"/>
        <v>0</v>
      </c>
      <c r="O220" s="72">
        <f t="shared" si="15"/>
        <v>116065.8882</v>
      </c>
      <c r="P220" s="72">
        <f t="shared" si="12"/>
        <v>148552.79</v>
      </c>
      <c r="Q220" s="73">
        <f t="shared" si="13"/>
        <v>264618.6782</v>
      </c>
      <c r="R220" s="74"/>
      <c r="S220" s="69"/>
      <c r="T220" s="69"/>
      <c r="U220" s="69"/>
      <c r="V220" s="69"/>
      <c r="W220" s="69"/>
      <c r="X220" s="69"/>
      <c r="Y220" s="69"/>
      <c r="Z220" s="69"/>
    </row>
    <row r="221" ht="18.75" customHeight="1">
      <c r="A221" s="69"/>
      <c r="B221" s="69"/>
      <c r="C221" s="69"/>
      <c r="D221" s="57">
        <v>215.0</v>
      </c>
      <c r="E221" s="58">
        <f t="shared" si="3"/>
        <v>-1409.269951</v>
      </c>
      <c r="F221" s="59">
        <f t="shared" si="4"/>
        <v>0</v>
      </c>
      <c r="G221" s="59">
        <f t="shared" si="5"/>
        <v>-11.9009262</v>
      </c>
      <c r="H221" s="70">
        <f t="shared" si="6"/>
        <v>0.008516666667</v>
      </c>
      <c r="I221" s="59">
        <f t="shared" si="7"/>
        <v>11.9009262</v>
      </c>
      <c r="J221" s="61">
        <f t="shared" si="8"/>
        <v>-11.9009262</v>
      </c>
      <c r="K221" s="62">
        <v>215.0</v>
      </c>
      <c r="L221" s="71">
        <f t="shared" si="9"/>
        <v>1000</v>
      </c>
      <c r="M221" s="72">
        <f t="shared" si="10"/>
        <v>215000</v>
      </c>
      <c r="N221" s="72">
        <f t="shared" si="11"/>
        <v>0</v>
      </c>
      <c r="O221" s="72">
        <f t="shared" si="15"/>
        <v>116065.8882</v>
      </c>
      <c r="P221" s="72">
        <f t="shared" si="12"/>
        <v>149795.6621</v>
      </c>
      <c r="Q221" s="73">
        <f t="shared" si="13"/>
        <v>265861.5503</v>
      </c>
      <c r="R221" s="74"/>
      <c r="S221" s="69"/>
      <c r="T221" s="69"/>
      <c r="U221" s="69"/>
      <c r="V221" s="69"/>
      <c r="W221" s="69"/>
      <c r="X221" s="69"/>
      <c r="Y221" s="69"/>
      <c r="Z221" s="69"/>
    </row>
    <row r="222" ht="18.75" customHeight="1">
      <c r="A222" s="69"/>
      <c r="B222" s="69"/>
      <c r="C222" s="69"/>
      <c r="D222" s="57">
        <v>216.0</v>
      </c>
      <c r="E222" s="58">
        <f t="shared" si="3"/>
        <v>-1421.272234</v>
      </c>
      <c r="F222" s="59">
        <f t="shared" si="4"/>
        <v>0</v>
      </c>
      <c r="G222" s="59">
        <f t="shared" si="5"/>
        <v>-12.00228242</v>
      </c>
      <c r="H222" s="70">
        <f t="shared" si="6"/>
        <v>0.008516666667</v>
      </c>
      <c r="I222" s="59">
        <f t="shared" si="7"/>
        <v>12.00228242</v>
      </c>
      <c r="J222" s="61">
        <f t="shared" si="8"/>
        <v>-12.00228242</v>
      </c>
      <c r="K222" s="62">
        <v>216.0</v>
      </c>
      <c r="L222" s="71">
        <f t="shared" si="9"/>
        <v>1000</v>
      </c>
      <c r="M222" s="72">
        <f t="shared" si="10"/>
        <v>216000</v>
      </c>
      <c r="N222" s="72">
        <f t="shared" si="11"/>
        <v>0</v>
      </c>
      <c r="O222" s="72">
        <f t="shared" si="15"/>
        <v>116065.8882</v>
      </c>
      <c r="P222" s="72">
        <f t="shared" si="12"/>
        <v>151044.3718</v>
      </c>
      <c r="Q222" s="73">
        <f t="shared" si="13"/>
        <v>267110.26</v>
      </c>
      <c r="R222" s="74"/>
      <c r="S222" s="69"/>
      <c r="T222" s="69"/>
      <c r="U222" s="69"/>
      <c r="V222" s="69"/>
      <c r="W222" s="69"/>
      <c r="X222" s="69"/>
      <c r="Y222" s="69"/>
      <c r="Z222" s="69"/>
    </row>
    <row r="223" ht="18.75" customHeight="1">
      <c r="A223" s="69"/>
      <c r="B223" s="69"/>
      <c r="C223" s="69"/>
      <c r="D223" s="57">
        <v>217.0</v>
      </c>
      <c r="E223" s="58">
        <f t="shared" si="3"/>
        <v>-1433.376735</v>
      </c>
      <c r="F223" s="59">
        <f t="shared" si="4"/>
        <v>0</v>
      </c>
      <c r="G223" s="59">
        <f t="shared" si="5"/>
        <v>-12.10450186</v>
      </c>
      <c r="H223" s="70">
        <f t="shared" si="6"/>
        <v>0.008516666667</v>
      </c>
      <c r="I223" s="59">
        <f t="shared" si="7"/>
        <v>12.10450186</v>
      </c>
      <c r="J223" s="61">
        <f t="shared" si="8"/>
        <v>-12.10450186</v>
      </c>
      <c r="K223" s="62">
        <v>217.0</v>
      </c>
      <c r="L223" s="71">
        <f t="shared" si="9"/>
        <v>1000</v>
      </c>
      <c r="M223" s="72">
        <f t="shared" si="10"/>
        <v>217000</v>
      </c>
      <c r="N223" s="72">
        <f t="shared" si="11"/>
        <v>0</v>
      </c>
      <c r="O223" s="72">
        <f t="shared" si="15"/>
        <v>116065.8882</v>
      </c>
      <c r="P223" s="72">
        <f t="shared" si="12"/>
        <v>152298.9465</v>
      </c>
      <c r="Q223" s="73">
        <f t="shared" si="13"/>
        <v>268364.8347</v>
      </c>
      <c r="R223" s="74"/>
      <c r="S223" s="69"/>
      <c r="T223" s="69"/>
      <c r="U223" s="69"/>
      <c r="V223" s="69"/>
      <c r="W223" s="69"/>
      <c r="X223" s="69"/>
      <c r="Y223" s="69"/>
      <c r="Z223" s="69"/>
    </row>
    <row r="224" ht="18.75" customHeight="1">
      <c r="A224" s="69"/>
      <c r="B224" s="69"/>
      <c r="C224" s="69"/>
      <c r="D224" s="57">
        <v>218.0</v>
      </c>
      <c r="E224" s="58">
        <f t="shared" si="3"/>
        <v>-1445.584327</v>
      </c>
      <c r="F224" s="59">
        <f t="shared" si="4"/>
        <v>0</v>
      </c>
      <c r="G224" s="59">
        <f t="shared" si="5"/>
        <v>-12.20759186</v>
      </c>
      <c r="H224" s="70">
        <f t="shared" si="6"/>
        <v>0.008516666667</v>
      </c>
      <c r="I224" s="59">
        <f t="shared" si="7"/>
        <v>12.20759186</v>
      </c>
      <c r="J224" s="61">
        <f t="shared" si="8"/>
        <v>-12.20759186</v>
      </c>
      <c r="K224" s="62">
        <v>218.0</v>
      </c>
      <c r="L224" s="71">
        <f t="shared" si="9"/>
        <v>1000</v>
      </c>
      <c r="M224" s="72">
        <f t="shared" si="10"/>
        <v>218000</v>
      </c>
      <c r="N224" s="72">
        <f t="shared" si="11"/>
        <v>0</v>
      </c>
      <c r="O224" s="72">
        <f t="shared" si="15"/>
        <v>116065.8882</v>
      </c>
      <c r="P224" s="72">
        <f t="shared" si="12"/>
        <v>153559.4137</v>
      </c>
      <c r="Q224" s="73">
        <f t="shared" si="13"/>
        <v>269625.3019</v>
      </c>
      <c r="R224" s="74"/>
      <c r="S224" s="69"/>
      <c r="T224" s="69"/>
      <c r="U224" s="69"/>
      <c r="V224" s="69"/>
      <c r="W224" s="69"/>
      <c r="X224" s="69"/>
      <c r="Y224" s="69"/>
      <c r="Z224" s="69"/>
    </row>
    <row r="225" ht="18.75" customHeight="1">
      <c r="A225" s="69"/>
      <c r="B225" s="69"/>
      <c r="C225" s="69"/>
      <c r="D225" s="57">
        <v>219.0</v>
      </c>
      <c r="E225" s="58">
        <f t="shared" si="3"/>
        <v>-1457.895887</v>
      </c>
      <c r="F225" s="59">
        <f t="shared" si="4"/>
        <v>0</v>
      </c>
      <c r="G225" s="59">
        <f t="shared" si="5"/>
        <v>-12.31155985</v>
      </c>
      <c r="H225" s="70">
        <f t="shared" si="6"/>
        <v>0.008516666667</v>
      </c>
      <c r="I225" s="59">
        <f t="shared" si="7"/>
        <v>12.31155985</v>
      </c>
      <c r="J225" s="61">
        <f t="shared" si="8"/>
        <v>-12.31155985</v>
      </c>
      <c r="K225" s="62">
        <v>219.0</v>
      </c>
      <c r="L225" s="71">
        <f t="shared" si="9"/>
        <v>1000</v>
      </c>
      <c r="M225" s="72">
        <f t="shared" si="10"/>
        <v>219000</v>
      </c>
      <c r="N225" s="72">
        <f t="shared" si="11"/>
        <v>0</v>
      </c>
      <c r="O225" s="72">
        <f t="shared" si="15"/>
        <v>116065.8882</v>
      </c>
      <c r="P225" s="72">
        <f t="shared" si="12"/>
        <v>154825.8011</v>
      </c>
      <c r="Q225" s="73">
        <f t="shared" si="13"/>
        <v>270891.6893</v>
      </c>
      <c r="R225" s="74"/>
      <c r="S225" s="69"/>
      <c r="T225" s="69"/>
      <c r="U225" s="69"/>
      <c r="V225" s="69"/>
      <c r="W225" s="69"/>
      <c r="X225" s="69"/>
      <c r="Y225" s="69"/>
      <c r="Z225" s="69"/>
    </row>
    <row r="226" ht="18.75" customHeight="1">
      <c r="A226" s="69"/>
      <c r="B226" s="69"/>
      <c r="C226" s="69"/>
      <c r="D226" s="57">
        <v>220.0</v>
      </c>
      <c r="E226" s="58">
        <f t="shared" si="3"/>
        <v>-1470.3123</v>
      </c>
      <c r="F226" s="59">
        <f t="shared" si="4"/>
        <v>0</v>
      </c>
      <c r="G226" s="59">
        <f t="shared" si="5"/>
        <v>-12.41641331</v>
      </c>
      <c r="H226" s="70">
        <f t="shared" si="6"/>
        <v>0.008516666667</v>
      </c>
      <c r="I226" s="59">
        <f t="shared" si="7"/>
        <v>12.41641331</v>
      </c>
      <c r="J226" s="61">
        <f t="shared" si="8"/>
        <v>-12.41641331</v>
      </c>
      <c r="K226" s="62">
        <v>220.0</v>
      </c>
      <c r="L226" s="71">
        <f t="shared" si="9"/>
        <v>1000</v>
      </c>
      <c r="M226" s="72">
        <f t="shared" si="10"/>
        <v>220000</v>
      </c>
      <c r="N226" s="72">
        <f t="shared" si="11"/>
        <v>0</v>
      </c>
      <c r="O226" s="72">
        <f t="shared" si="15"/>
        <v>116065.8882</v>
      </c>
      <c r="P226" s="72">
        <f t="shared" si="12"/>
        <v>156098.1366</v>
      </c>
      <c r="Q226" s="73">
        <f t="shared" si="13"/>
        <v>272164.0248</v>
      </c>
      <c r="R226" s="74"/>
      <c r="S226" s="69"/>
      <c r="T226" s="69"/>
      <c r="U226" s="69"/>
      <c r="V226" s="69"/>
      <c r="W226" s="69"/>
      <c r="X226" s="69"/>
      <c r="Y226" s="69"/>
      <c r="Z226" s="69"/>
    </row>
    <row r="227" ht="18.75" customHeight="1">
      <c r="A227" s="69"/>
      <c r="B227" s="69"/>
      <c r="C227" s="69"/>
      <c r="D227" s="57">
        <v>221.0</v>
      </c>
      <c r="E227" s="58">
        <f t="shared" si="3"/>
        <v>-1482.83446</v>
      </c>
      <c r="F227" s="59">
        <f t="shared" si="4"/>
        <v>0</v>
      </c>
      <c r="G227" s="59">
        <f t="shared" si="5"/>
        <v>-12.52215976</v>
      </c>
      <c r="H227" s="70">
        <f t="shared" si="6"/>
        <v>0.008516666667</v>
      </c>
      <c r="I227" s="59">
        <f t="shared" si="7"/>
        <v>12.52215976</v>
      </c>
      <c r="J227" s="61">
        <f t="shared" si="8"/>
        <v>-12.52215976</v>
      </c>
      <c r="K227" s="62">
        <v>221.0</v>
      </c>
      <c r="L227" s="71">
        <f t="shared" si="9"/>
        <v>1000</v>
      </c>
      <c r="M227" s="72">
        <f t="shared" si="10"/>
        <v>221000</v>
      </c>
      <c r="N227" s="72">
        <f t="shared" si="11"/>
        <v>0</v>
      </c>
      <c r="O227" s="72">
        <f t="shared" si="15"/>
        <v>116065.8882</v>
      </c>
      <c r="P227" s="72">
        <f t="shared" si="12"/>
        <v>157376.448</v>
      </c>
      <c r="Q227" s="73">
        <f t="shared" si="13"/>
        <v>273442.3362</v>
      </c>
      <c r="R227" s="74"/>
      <c r="S227" s="69"/>
      <c r="T227" s="69"/>
      <c r="U227" s="69"/>
      <c r="V227" s="69"/>
      <c r="W227" s="69"/>
      <c r="X227" s="69"/>
      <c r="Y227" s="69"/>
      <c r="Z227" s="69"/>
    </row>
    <row r="228" ht="18.75" customHeight="1">
      <c r="A228" s="69"/>
      <c r="B228" s="69"/>
      <c r="C228" s="69"/>
      <c r="D228" s="57">
        <v>222.0</v>
      </c>
      <c r="E228" s="58">
        <f t="shared" si="3"/>
        <v>-1495.463267</v>
      </c>
      <c r="F228" s="59">
        <f t="shared" si="4"/>
        <v>0</v>
      </c>
      <c r="G228" s="59">
        <f t="shared" si="5"/>
        <v>-12.62880682</v>
      </c>
      <c r="H228" s="70">
        <f t="shared" si="6"/>
        <v>0.008516666667</v>
      </c>
      <c r="I228" s="59">
        <f t="shared" si="7"/>
        <v>12.62880682</v>
      </c>
      <c r="J228" s="61">
        <f t="shared" si="8"/>
        <v>-12.62880682</v>
      </c>
      <c r="K228" s="62">
        <v>222.0</v>
      </c>
      <c r="L228" s="71">
        <f t="shared" si="9"/>
        <v>1000</v>
      </c>
      <c r="M228" s="72">
        <f t="shared" si="10"/>
        <v>222000</v>
      </c>
      <c r="N228" s="72">
        <f t="shared" si="11"/>
        <v>0</v>
      </c>
      <c r="O228" s="72">
        <f t="shared" si="15"/>
        <v>116065.8882</v>
      </c>
      <c r="P228" s="72">
        <f t="shared" si="12"/>
        <v>158660.7635</v>
      </c>
      <c r="Q228" s="73">
        <f t="shared" si="13"/>
        <v>274726.6516</v>
      </c>
      <c r="R228" s="74"/>
      <c r="S228" s="69"/>
      <c r="T228" s="69"/>
      <c r="U228" s="69"/>
      <c r="V228" s="69"/>
      <c r="W228" s="69"/>
      <c r="X228" s="69"/>
      <c r="Y228" s="69"/>
      <c r="Z228" s="69"/>
    </row>
    <row r="229" ht="18.75" customHeight="1">
      <c r="A229" s="69"/>
      <c r="B229" s="69"/>
      <c r="C229" s="69"/>
      <c r="D229" s="57">
        <v>223.0</v>
      </c>
      <c r="E229" s="58">
        <f t="shared" si="3"/>
        <v>-1508.199629</v>
      </c>
      <c r="F229" s="59">
        <f t="shared" si="4"/>
        <v>0</v>
      </c>
      <c r="G229" s="59">
        <f t="shared" si="5"/>
        <v>-12.73636216</v>
      </c>
      <c r="H229" s="70">
        <f t="shared" si="6"/>
        <v>0.008516666667</v>
      </c>
      <c r="I229" s="59">
        <f t="shared" si="7"/>
        <v>12.73636216</v>
      </c>
      <c r="J229" s="61">
        <f t="shared" si="8"/>
        <v>-12.73636216</v>
      </c>
      <c r="K229" s="62">
        <v>223.0</v>
      </c>
      <c r="L229" s="71">
        <f t="shared" si="9"/>
        <v>1000</v>
      </c>
      <c r="M229" s="72">
        <f t="shared" si="10"/>
        <v>223000</v>
      </c>
      <c r="N229" s="72">
        <f t="shared" si="11"/>
        <v>0</v>
      </c>
      <c r="O229" s="72">
        <f t="shared" si="15"/>
        <v>116065.8882</v>
      </c>
      <c r="P229" s="72">
        <f t="shared" si="12"/>
        <v>159951.1111</v>
      </c>
      <c r="Q229" s="73">
        <f t="shared" si="13"/>
        <v>276016.9993</v>
      </c>
      <c r="R229" s="74"/>
      <c r="S229" s="69"/>
      <c r="T229" s="69"/>
      <c r="U229" s="69"/>
      <c r="V229" s="69"/>
      <c r="W229" s="69"/>
      <c r="X229" s="69"/>
      <c r="Y229" s="69"/>
      <c r="Z229" s="69"/>
    </row>
    <row r="230" ht="18.75" customHeight="1">
      <c r="A230" s="69"/>
      <c r="B230" s="69"/>
      <c r="C230" s="69"/>
      <c r="D230" s="57">
        <v>224.0</v>
      </c>
      <c r="E230" s="58">
        <f t="shared" si="3"/>
        <v>-1521.044463</v>
      </c>
      <c r="F230" s="59">
        <f t="shared" si="4"/>
        <v>0</v>
      </c>
      <c r="G230" s="59">
        <f t="shared" si="5"/>
        <v>-12.84483351</v>
      </c>
      <c r="H230" s="70">
        <f t="shared" si="6"/>
        <v>0.008516666667</v>
      </c>
      <c r="I230" s="59">
        <f t="shared" si="7"/>
        <v>12.84483351</v>
      </c>
      <c r="J230" s="61">
        <f t="shared" si="8"/>
        <v>-12.84483351</v>
      </c>
      <c r="K230" s="62">
        <v>224.0</v>
      </c>
      <c r="L230" s="71">
        <f t="shared" si="9"/>
        <v>1000</v>
      </c>
      <c r="M230" s="72">
        <f t="shared" si="10"/>
        <v>224000</v>
      </c>
      <c r="N230" s="72">
        <f t="shared" si="11"/>
        <v>0</v>
      </c>
      <c r="O230" s="72">
        <f t="shared" si="15"/>
        <v>116065.8882</v>
      </c>
      <c r="P230" s="72">
        <f t="shared" si="12"/>
        <v>161247.5194</v>
      </c>
      <c r="Q230" s="73">
        <f t="shared" si="13"/>
        <v>277313.4075</v>
      </c>
      <c r="R230" s="74"/>
      <c r="S230" s="69"/>
      <c r="T230" s="69"/>
      <c r="U230" s="69"/>
      <c r="V230" s="69"/>
      <c r="W230" s="69"/>
      <c r="X230" s="69"/>
      <c r="Y230" s="69"/>
      <c r="Z230" s="69"/>
    </row>
    <row r="231" ht="18.75" customHeight="1">
      <c r="A231" s="69"/>
      <c r="B231" s="69"/>
      <c r="C231" s="69"/>
      <c r="D231" s="57">
        <v>225.0</v>
      </c>
      <c r="E231" s="58">
        <f t="shared" si="3"/>
        <v>-1533.998691</v>
      </c>
      <c r="F231" s="59">
        <f t="shared" si="4"/>
        <v>0</v>
      </c>
      <c r="G231" s="59">
        <f t="shared" si="5"/>
        <v>-12.95422867</v>
      </c>
      <c r="H231" s="70">
        <f t="shared" si="6"/>
        <v>0.008516666667</v>
      </c>
      <c r="I231" s="59">
        <f t="shared" si="7"/>
        <v>12.95422867</v>
      </c>
      <c r="J231" s="61">
        <f t="shared" si="8"/>
        <v>-12.95422867</v>
      </c>
      <c r="K231" s="62">
        <v>225.0</v>
      </c>
      <c r="L231" s="71">
        <f t="shared" si="9"/>
        <v>1000</v>
      </c>
      <c r="M231" s="72">
        <f t="shared" si="10"/>
        <v>225000</v>
      </c>
      <c r="N231" s="72">
        <f t="shared" si="11"/>
        <v>0</v>
      </c>
      <c r="O231" s="72">
        <f t="shared" si="15"/>
        <v>116065.8882</v>
      </c>
      <c r="P231" s="72">
        <f t="shared" si="12"/>
        <v>162550.0166</v>
      </c>
      <c r="Q231" s="73">
        <f t="shared" si="13"/>
        <v>278615.9048</v>
      </c>
      <c r="R231" s="74"/>
      <c r="S231" s="69"/>
      <c r="T231" s="69"/>
      <c r="U231" s="69"/>
      <c r="V231" s="69"/>
      <c r="W231" s="69"/>
      <c r="X231" s="69"/>
      <c r="Y231" s="69"/>
      <c r="Z231" s="69"/>
    </row>
    <row r="232" ht="18.75" customHeight="1">
      <c r="A232" s="69"/>
      <c r="B232" s="69"/>
      <c r="C232" s="69"/>
      <c r="D232" s="57">
        <v>226.0</v>
      </c>
      <c r="E232" s="58">
        <f t="shared" si="3"/>
        <v>-1547.063247</v>
      </c>
      <c r="F232" s="59">
        <f t="shared" si="4"/>
        <v>0</v>
      </c>
      <c r="G232" s="59">
        <f t="shared" si="5"/>
        <v>-13.06455552</v>
      </c>
      <c r="H232" s="70">
        <f t="shared" si="6"/>
        <v>0.008516666667</v>
      </c>
      <c r="I232" s="59">
        <f t="shared" si="7"/>
        <v>13.06455552</v>
      </c>
      <c r="J232" s="61">
        <f t="shared" si="8"/>
        <v>-13.06455552</v>
      </c>
      <c r="K232" s="62">
        <v>226.0</v>
      </c>
      <c r="L232" s="71">
        <f t="shared" si="9"/>
        <v>1000</v>
      </c>
      <c r="M232" s="72">
        <f t="shared" si="10"/>
        <v>226000</v>
      </c>
      <c r="N232" s="72">
        <f t="shared" si="11"/>
        <v>0</v>
      </c>
      <c r="O232" s="72">
        <f t="shared" si="15"/>
        <v>116065.8882</v>
      </c>
      <c r="P232" s="72">
        <f t="shared" si="12"/>
        <v>163858.6315</v>
      </c>
      <c r="Q232" s="73">
        <f t="shared" si="13"/>
        <v>279924.5197</v>
      </c>
      <c r="R232" s="74"/>
      <c r="S232" s="69"/>
      <c r="T232" s="69"/>
      <c r="U232" s="69"/>
      <c r="V232" s="69"/>
      <c r="W232" s="69"/>
      <c r="X232" s="69"/>
      <c r="Y232" s="69"/>
      <c r="Z232" s="69"/>
    </row>
    <row r="233" ht="18.75" customHeight="1">
      <c r="A233" s="69"/>
      <c r="B233" s="69"/>
      <c r="C233" s="69"/>
      <c r="D233" s="57">
        <v>227.0</v>
      </c>
      <c r="E233" s="58">
        <f t="shared" si="3"/>
        <v>-1560.239069</v>
      </c>
      <c r="F233" s="59">
        <f t="shared" si="4"/>
        <v>0</v>
      </c>
      <c r="G233" s="59">
        <f t="shared" si="5"/>
        <v>-13.17582199</v>
      </c>
      <c r="H233" s="70">
        <f t="shared" si="6"/>
        <v>0.008516666667</v>
      </c>
      <c r="I233" s="59">
        <f t="shared" si="7"/>
        <v>13.17582199</v>
      </c>
      <c r="J233" s="61">
        <f t="shared" si="8"/>
        <v>-13.17582199</v>
      </c>
      <c r="K233" s="62">
        <v>227.0</v>
      </c>
      <c r="L233" s="71">
        <f t="shared" si="9"/>
        <v>1000</v>
      </c>
      <c r="M233" s="72">
        <f t="shared" si="10"/>
        <v>227000</v>
      </c>
      <c r="N233" s="72">
        <f t="shared" si="11"/>
        <v>0</v>
      </c>
      <c r="O233" s="72">
        <f t="shared" si="15"/>
        <v>116065.8882</v>
      </c>
      <c r="P233" s="72">
        <f t="shared" si="12"/>
        <v>165173.3927</v>
      </c>
      <c r="Q233" s="73">
        <f t="shared" si="13"/>
        <v>281239.2809</v>
      </c>
      <c r="R233" s="74"/>
      <c r="S233" s="69"/>
      <c r="T233" s="69"/>
      <c r="U233" s="69"/>
      <c r="V233" s="69"/>
      <c r="W233" s="69"/>
      <c r="X233" s="69"/>
      <c r="Y233" s="69"/>
      <c r="Z233" s="69"/>
    </row>
    <row r="234" ht="18.75" customHeight="1">
      <c r="A234" s="69"/>
      <c r="B234" s="69"/>
      <c r="C234" s="69"/>
      <c r="D234" s="57">
        <v>228.0</v>
      </c>
      <c r="E234" s="58">
        <f t="shared" si="3"/>
        <v>-1573.527105</v>
      </c>
      <c r="F234" s="59">
        <f t="shared" si="4"/>
        <v>0</v>
      </c>
      <c r="G234" s="59">
        <f t="shared" si="5"/>
        <v>-13.28803607</v>
      </c>
      <c r="H234" s="70">
        <f t="shared" si="6"/>
        <v>0.008516666667</v>
      </c>
      <c r="I234" s="59">
        <f t="shared" si="7"/>
        <v>13.28803607</v>
      </c>
      <c r="J234" s="61">
        <f t="shared" si="8"/>
        <v>-13.28803607</v>
      </c>
      <c r="K234" s="62">
        <v>228.0</v>
      </c>
      <c r="L234" s="71">
        <f t="shared" si="9"/>
        <v>1000</v>
      </c>
      <c r="M234" s="72">
        <f t="shared" si="10"/>
        <v>228000</v>
      </c>
      <c r="N234" s="72">
        <f t="shared" si="11"/>
        <v>0</v>
      </c>
      <c r="O234" s="72">
        <f t="shared" si="15"/>
        <v>116065.8882</v>
      </c>
      <c r="P234" s="72">
        <f t="shared" si="12"/>
        <v>166494.3292</v>
      </c>
      <c r="Q234" s="73">
        <f t="shared" si="13"/>
        <v>282560.2174</v>
      </c>
      <c r="R234" s="74"/>
      <c r="S234" s="69"/>
      <c r="T234" s="69"/>
      <c r="U234" s="69"/>
      <c r="V234" s="69"/>
      <c r="W234" s="69"/>
      <c r="X234" s="69"/>
      <c r="Y234" s="69"/>
      <c r="Z234" s="69"/>
    </row>
    <row r="235" ht="18.75" customHeight="1">
      <c r="A235" s="69"/>
      <c r="B235" s="69"/>
      <c r="C235" s="69"/>
      <c r="D235" s="57">
        <v>229.0</v>
      </c>
      <c r="E235" s="58">
        <f t="shared" si="3"/>
        <v>-1586.928311</v>
      </c>
      <c r="F235" s="59">
        <f t="shared" si="4"/>
        <v>0</v>
      </c>
      <c r="G235" s="59">
        <f t="shared" si="5"/>
        <v>-13.40120584</v>
      </c>
      <c r="H235" s="70">
        <f t="shared" si="6"/>
        <v>0.008516666667</v>
      </c>
      <c r="I235" s="59">
        <f t="shared" si="7"/>
        <v>13.40120584</v>
      </c>
      <c r="J235" s="61">
        <f t="shared" si="8"/>
        <v>-13.40120584</v>
      </c>
      <c r="K235" s="62">
        <v>229.0</v>
      </c>
      <c r="L235" s="71">
        <f t="shared" si="9"/>
        <v>1000</v>
      </c>
      <c r="M235" s="72">
        <f t="shared" si="10"/>
        <v>229000</v>
      </c>
      <c r="N235" s="72">
        <f t="shared" si="11"/>
        <v>0</v>
      </c>
      <c r="O235" s="72">
        <f t="shared" si="15"/>
        <v>116065.8882</v>
      </c>
      <c r="P235" s="72">
        <f t="shared" si="12"/>
        <v>167821.4699</v>
      </c>
      <c r="Q235" s="73">
        <f t="shared" si="13"/>
        <v>283887.3581</v>
      </c>
      <c r="R235" s="74"/>
      <c r="S235" s="69"/>
      <c r="T235" s="69"/>
      <c r="U235" s="69"/>
      <c r="V235" s="69"/>
      <c r="W235" s="69"/>
      <c r="X235" s="69"/>
      <c r="Y235" s="69"/>
      <c r="Z235" s="69"/>
    </row>
    <row r="236" ht="18.75" customHeight="1">
      <c r="A236" s="69"/>
      <c r="B236" s="69"/>
      <c r="C236" s="69"/>
      <c r="D236" s="57">
        <v>230.0</v>
      </c>
      <c r="E236" s="58">
        <f t="shared" si="3"/>
        <v>-1600.44365</v>
      </c>
      <c r="F236" s="59">
        <f t="shared" si="4"/>
        <v>0</v>
      </c>
      <c r="G236" s="59">
        <f t="shared" si="5"/>
        <v>-13.51533945</v>
      </c>
      <c r="H236" s="70">
        <f t="shared" si="6"/>
        <v>0.008516666667</v>
      </c>
      <c r="I236" s="59">
        <f t="shared" si="7"/>
        <v>13.51533945</v>
      </c>
      <c r="J236" s="61">
        <f t="shared" si="8"/>
        <v>-13.51533945</v>
      </c>
      <c r="K236" s="62">
        <v>230.0</v>
      </c>
      <c r="L236" s="71">
        <f t="shared" si="9"/>
        <v>1000</v>
      </c>
      <c r="M236" s="72">
        <f t="shared" si="10"/>
        <v>230000</v>
      </c>
      <c r="N236" s="72">
        <f t="shared" si="11"/>
        <v>0</v>
      </c>
      <c r="O236" s="72">
        <f t="shared" si="15"/>
        <v>116065.8882</v>
      </c>
      <c r="P236" s="72">
        <f t="shared" si="12"/>
        <v>169154.8439</v>
      </c>
      <c r="Q236" s="73">
        <f t="shared" si="13"/>
        <v>285220.7321</v>
      </c>
      <c r="R236" s="74"/>
      <c r="S236" s="69"/>
      <c r="T236" s="69"/>
      <c r="U236" s="69"/>
      <c r="V236" s="69"/>
      <c r="W236" s="69"/>
      <c r="X236" s="69"/>
      <c r="Y236" s="69"/>
      <c r="Z236" s="69"/>
    </row>
    <row r="237" ht="18.75" customHeight="1">
      <c r="A237" s="69"/>
      <c r="B237" s="69"/>
      <c r="C237" s="69"/>
      <c r="D237" s="57">
        <v>231.0</v>
      </c>
      <c r="E237" s="58">
        <f t="shared" si="3"/>
        <v>-1614.074095</v>
      </c>
      <c r="F237" s="59">
        <f t="shared" si="4"/>
        <v>0</v>
      </c>
      <c r="G237" s="59">
        <f t="shared" si="5"/>
        <v>-13.63044509</v>
      </c>
      <c r="H237" s="70">
        <f t="shared" si="6"/>
        <v>0.008516666667</v>
      </c>
      <c r="I237" s="59">
        <f t="shared" si="7"/>
        <v>13.63044509</v>
      </c>
      <c r="J237" s="61">
        <f t="shared" si="8"/>
        <v>-13.63044509</v>
      </c>
      <c r="K237" s="62">
        <v>231.0</v>
      </c>
      <c r="L237" s="71">
        <f t="shared" si="9"/>
        <v>1000</v>
      </c>
      <c r="M237" s="72">
        <f t="shared" si="10"/>
        <v>231000</v>
      </c>
      <c r="N237" s="72">
        <f t="shared" si="11"/>
        <v>0</v>
      </c>
      <c r="O237" s="72">
        <f t="shared" si="15"/>
        <v>116065.8882</v>
      </c>
      <c r="P237" s="72">
        <f t="shared" si="12"/>
        <v>170494.4806</v>
      </c>
      <c r="Q237" s="73">
        <f t="shared" si="13"/>
        <v>286560.3688</v>
      </c>
      <c r="R237" s="74"/>
      <c r="S237" s="69"/>
      <c r="T237" s="69"/>
      <c r="U237" s="69"/>
      <c r="V237" s="69"/>
      <c r="W237" s="69"/>
      <c r="X237" s="69"/>
      <c r="Y237" s="69"/>
      <c r="Z237" s="69"/>
    </row>
    <row r="238" ht="18.75" customHeight="1">
      <c r="A238" s="69"/>
      <c r="B238" s="69"/>
      <c r="C238" s="69"/>
      <c r="D238" s="57">
        <v>232.0</v>
      </c>
      <c r="E238" s="58">
        <f t="shared" si="3"/>
        <v>-1627.820626</v>
      </c>
      <c r="F238" s="59">
        <f t="shared" si="4"/>
        <v>0</v>
      </c>
      <c r="G238" s="59">
        <f t="shared" si="5"/>
        <v>-13.74653104</v>
      </c>
      <c r="H238" s="70">
        <f t="shared" si="6"/>
        <v>0.008516666667</v>
      </c>
      <c r="I238" s="59">
        <f t="shared" si="7"/>
        <v>13.74653104</v>
      </c>
      <c r="J238" s="61">
        <f t="shared" si="8"/>
        <v>-13.74653104</v>
      </c>
      <c r="K238" s="62">
        <v>232.0</v>
      </c>
      <c r="L238" s="71">
        <f t="shared" si="9"/>
        <v>1000</v>
      </c>
      <c r="M238" s="72">
        <f t="shared" si="10"/>
        <v>232000</v>
      </c>
      <c r="N238" s="72">
        <f t="shared" si="11"/>
        <v>0</v>
      </c>
      <c r="O238" s="72">
        <f t="shared" si="15"/>
        <v>116065.8882</v>
      </c>
      <c r="P238" s="72">
        <f t="shared" si="12"/>
        <v>171840.4094</v>
      </c>
      <c r="Q238" s="73">
        <f t="shared" si="13"/>
        <v>287906.2976</v>
      </c>
      <c r="R238" s="74"/>
      <c r="S238" s="69"/>
      <c r="T238" s="69"/>
      <c r="U238" s="69"/>
      <c r="V238" s="69"/>
      <c r="W238" s="69"/>
      <c r="X238" s="69"/>
      <c r="Y238" s="69"/>
      <c r="Z238" s="69"/>
    </row>
    <row r="239" ht="18.75" customHeight="1">
      <c r="A239" s="69"/>
      <c r="B239" s="69"/>
      <c r="C239" s="69"/>
      <c r="D239" s="57">
        <v>233.0</v>
      </c>
      <c r="E239" s="58">
        <f t="shared" si="3"/>
        <v>-1641.684232</v>
      </c>
      <c r="F239" s="59">
        <f t="shared" si="4"/>
        <v>0</v>
      </c>
      <c r="G239" s="59">
        <f t="shared" si="5"/>
        <v>-13.86360567</v>
      </c>
      <c r="H239" s="70">
        <f t="shared" si="6"/>
        <v>0.008516666667</v>
      </c>
      <c r="I239" s="59">
        <f t="shared" si="7"/>
        <v>13.86360567</v>
      </c>
      <c r="J239" s="61">
        <f t="shared" si="8"/>
        <v>-13.86360567</v>
      </c>
      <c r="K239" s="62">
        <v>233.0</v>
      </c>
      <c r="L239" s="71">
        <f t="shared" si="9"/>
        <v>1000</v>
      </c>
      <c r="M239" s="72">
        <f t="shared" si="10"/>
        <v>233000</v>
      </c>
      <c r="N239" s="72">
        <f t="shared" si="11"/>
        <v>0</v>
      </c>
      <c r="O239" s="72">
        <f t="shared" si="15"/>
        <v>116065.8882</v>
      </c>
      <c r="P239" s="72">
        <f t="shared" si="12"/>
        <v>173192.6598</v>
      </c>
      <c r="Q239" s="73">
        <f t="shared" si="13"/>
        <v>289258.548</v>
      </c>
      <c r="R239" s="74"/>
      <c r="S239" s="69"/>
      <c r="T239" s="69"/>
      <c r="U239" s="69"/>
      <c r="V239" s="69"/>
      <c r="W239" s="69"/>
      <c r="X239" s="69"/>
      <c r="Y239" s="69"/>
      <c r="Z239" s="69"/>
    </row>
    <row r="240" ht="18.75" customHeight="1">
      <c r="A240" s="69"/>
      <c r="B240" s="69"/>
      <c r="C240" s="69"/>
      <c r="D240" s="57">
        <v>234.0</v>
      </c>
      <c r="E240" s="58">
        <f t="shared" si="3"/>
        <v>-1655.665909</v>
      </c>
      <c r="F240" s="59">
        <f t="shared" si="4"/>
        <v>0</v>
      </c>
      <c r="G240" s="59">
        <f t="shared" si="5"/>
        <v>-13.98167738</v>
      </c>
      <c r="H240" s="70">
        <f t="shared" si="6"/>
        <v>0.008516666667</v>
      </c>
      <c r="I240" s="59">
        <f t="shared" si="7"/>
        <v>13.98167738</v>
      </c>
      <c r="J240" s="61">
        <f t="shared" si="8"/>
        <v>-13.98167738</v>
      </c>
      <c r="K240" s="62">
        <v>234.0</v>
      </c>
      <c r="L240" s="71">
        <f t="shared" si="9"/>
        <v>1000</v>
      </c>
      <c r="M240" s="72">
        <f t="shared" si="10"/>
        <v>234000</v>
      </c>
      <c r="N240" s="72">
        <f t="shared" si="11"/>
        <v>0</v>
      </c>
      <c r="O240" s="72">
        <f t="shared" si="15"/>
        <v>116065.8882</v>
      </c>
      <c r="P240" s="72">
        <f t="shared" si="12"/>
        <v>174551.2615</v>
      </c>
      <c r="Q240" s="73">
        <f t="shared" si="13"/>
        <v>290617.1497</v>
      </c>
      <c r="R240" s="74"/>
      <c r="S240" s="69"/>
      <c r="T240" s="69"/>
      <c r="U240" s="69"/>
      <c r="V240" s="69"/>
      <c r="W240" s="69"/>
      <c r="X240" s="69"/>
      <c r="Y240" s="69"/>
      <c r="Z240" s="69"/>
    </row>
    <row r="241" ht="18.75" customHeight="1">
      <c r="A241" s="69"/>
      <c r="B241" s="69"/>
      <c r="C241" s="69"/>
      <c r="D241" s="57">
        <v>235.0</v>
      </c>
      <c r="E241" s="58">
        <f t="shared" si="3"/>
        <v>-1669.766664</v>
      </c>
      <c r="F241" s="59">
        <f t="shared" si="4"/>
        <v>0</v>
      </c>
      <c r="G241" s="59">
        <f t="shared" si="5"/>
        <v>-14.10075466</v>
      </c>
      <c r="H241" s="70">
        <f t="shared" si="6"/>
        <v>0.008516666667</v>
      </c>
      <c r="I241" s="59">
        <f t="shared" si="7"/>
        <v>14.10075466</v>
      </c>
      <c r="J241" s="61">
        <f t="shared" si="8"/>
        <v>-14.10075466</v>
      </c>
      <c r="K241" s="62">
        <v>235.0</v>
      </c>
      <c r="L241" s="71">
        <f t="shared" si="9"/>
        <v>1000</v>
      </c>
      <c r="M241" s="72">
        <f t="shared" si="10"/>
        <v>235000</v>
      </c>
      <c r="N241" s="72">
        <f t="shared" si="11"/>
        <v>0</v>
      </c>
      <c r="O241" s="72">
        <f t="shared" si="15"/>
        <v>116065.8882</v>
      </c>
      <c r="P241" s="72">
        <f t="shared" si="12"/>
        <v>175916.2443</v>
      </c>
      <c r="Q241" s="73">
        <f t="shared" si="13"/>
        <v>291982.1325</v>
      </c>
      <c r="R241" s="74"/>
      <c r="S241" s="69"/>
      <c r="T241" s="69"/>
      <c r="U241" s="69"/>
      <c r="V241" s="69"/>
      <c r="W241" s="69"/>
      <c r="X241" s="69"/>
      <c r="Y241" s="69"/>
      <c r="Z241" s="69"/>
    </row>
    <row r="242" ht="18.75" customHeight="1">
      <c r="A242" s="69"/>
      <c r="B242" s="69"/>
      <c r="C242" s="69"/>
      <c r="D242" s="57">
        <v>236.0</v>
      </c>
      <c r="E242" s="58">
        <f t="shared" si="3"/>
        <v>-1683.98751</v>
      </c>
      <c r="F242" s="59">
        <f t="shared" si="4"/>
        <v>0</v>
      </c>
      <c r="G242" s="59">
        <f t="shared" si="5"/>
        <v>-14.22084609</v>
      </c>
      <c r="H242" s="70">
        <f t="shared" si="6"/>
        <v>0.008516666667</v>
      </c>
      <c r="I242" s="59">
        <f t="shared" si="7"/>
        <v>14.22084609</v>
      </c>
      <c r="J242" s="61">
        <f t="shared" si="8"/>
        <v>-14.22084609</v>
      </c>
      <c r="K242" s="62">
        <v>236.0</v>
      </c>
      <c r="L242" s="71">
        <f t="shared" si="9"/>
        <v>1000</v>
      </c>
      <c r="M242" s="72">
        <f t="shared" si="10"/>
        <v>236000</v>
      </c>
      <c r="N242" s="72">
        <f t="shared" si="11"/>
        <v>0</v>
      </c>
      <c r="O242" s="72">
        <f t="shared" si="15"/>
        <v>116065.8882</v>
      </c>
      <c r="P242" s="72">
        <f t="shared" si="12"/>
        <v>177287.6383</v>
      </c>
      <c r="Q242" s="73">
        <f t="shared" si="13"/>
        <v>293353.5265</v>
      </c>
      <c r="R242" s="74"/>
      <c r="S242" s="69"/>
      <c r="T242" s="69"/>
      <c r="U242" s="69"/>
      <c r="V242" s="69"/>
      <c r="W242" s="69"/>
      <c r="X242" s="69"/>
      <c r="Y242" s="69"/>
      <c r="Z242" s="69"/>
    </row>
    <row r="243" ht="18.75" customHeight="1">
      <c r="A243" s="69"/>
      <c r="B243" s="69"/>
      <c r="C243" s="69"/>
      <c r="D243" s="57">
        <v>237.0</v>
      </c>
      <c r="E243" s="58">
        <f t="shared" si="3"/>
        <v>-1698.32947</v>
      </c>
      <c r="F243" s="59">
        <f t="shared" si="4"/>
        <v>0</v>
      </c>
      <c r="G243" s="59">
        <f t="shared" si="5"/>
        <v>-14.34196029</v>
      </c>
      <c r="H243" s="70">
        <f t="shared" si="6"/>
        <v>0.008516666667</v>
      </c>
      <c r="I243" s="59">
        <f t="shared" si="7"/>
        <v>14.34196029</v>
      </c>
      <c r="J243" s="61">
        <f t="shared" si="8"/>
        <v>-14.34196029</v>
      </c>
      <c r="K243" s="62">
        <v>237.0</v>
      </c>
      <c r="L243" s="71">
        <f t="shared" si="9"/>
        <v>1000</v>
      </c>
      <c r="M243" s="72">
        <f t="shared" si="10"/>
        <v>237000</v>
      </c>
      <c r="N243" s="72">
        <f t="shared" si="11"/>
        <v>0</v>
      </c>
      <c r="O243" s="72">
        <f t="shared" si="15"/>
        <v>116065.8882</v>
      </c>
      <c r="P243" s="72">
        <f t="shared" si="12"/>
        <v>178665.4734</v>
      </c>
      <c r="Q243" s="73">
        <f t="shared" si="13"/>
        <v>294731.3616</v>
      </c>
      <c r="R243" s="74"/>
      <c r="S243" s="69"/>
      <c r="T243" s="69"/>
      <c r="U243" s="69"/>
      <c r="V243" s="69"/>
      <c r="W243" s="69"/>
      <c r="X243" s="69"/>
      <c r="Y243" s="69"/>
      <c r="Z243" s="69"/>
    </row>
    <row r="244" ht="18.75" customHeight="1">
      <c r="A244" s="69"/>
      <c r="B244" s="69"/>
      <c r="C244" s="69"/>
      <c r="D244" s="57">
        <v>238.0</v>
      </c>
      <c r="E244" s="58">
        <f t="shared" si="3"/>
        <v>-1712.793576</v>
      </c>
      <c r="F244" s="59">
        <f t="shared" si="4"/>
        <v>0</v>
      </c>
      <c r="G244" s="59">
        <f t="shared" si="5"/>
        <v>-14.46410599</v>
      </c>
      <c r="H244" s="70">
        <f t="shared" si="6"/>
        <v>0.008516666667</v>
      </c>
      <c r="I244" s="59">
        <f t="shared" si="7"/>
        <v>14.46410599</v>
      </c>
      <c r="J244" s="61">
        <f t="shared" si="8"/>
        <v>-14.46410599</v>
      </c>
      <c r="K244" s="62">
        <v>238.0</v>
      </c>
      <c r="L244" s="71">
        <f t="shared" si="9"/>
        <v>1000</v>
      </c>
      <c r="M244" s="72">
        <f t="shared" si="10"/>
        <v>238000</v>
      </c>
      <c r="N244" s="72">
        <f t="shared" si="11"/>
        <v>0</v>
      </c>
      <c r="O244" s="72">
        <f t="shared" si="15"/>
        <v>116065.8882</v>
      </c>
      <c r="P244" s="72">
        <f t="shared" si="12"/>
        <v>180049.78</v>
      </c>
      <c r="Q244" s="73">
        <f t="shared" si="13"/>
        <v>296115.6682</v>
      </c>
      <c r="R244" s="74"/>
      <c r="S244" s="69"/>
      <c r="T244" s="69"/>
      <c r="U244" s="69"/>
      <c r="V244" s="69"/>
      <c r="W244" s="69"/>
      <c r="X244" s="69"/>
      <c r="Y244" s="69"/>
      <c r="Z244" s="69"/>
    </row>
    <row r="245" ht="18.75" customHeight="1">
      <c r="A245" s="69"/>
      <c r="B245" s="69"/>
      <c r="C245" s="69"/>
      <c r="D245" s="57">
        <v>239.0</v>
      </c>
      <c r="E245" s="58">
        <f t="shared" si="3"/>
        <v>-1727.380868</v>
      </c>
      <c r="F245" s="59">
        <f t="shared" si="4"/>
        <v>0</v>
      </c>
      <c r="G245" s="59">
        <f t="shared" si="5"/>
        <v>-14.58729196</v>
      </c>
      <c r="H245" s="70">
        <f t="shared" si="6"/>
        <v>0.008516666667</v>
      </c>
      <c r="I245" s="59">
        <f t="shared" si="7"/>
        <v>14.58729196</v>
      </c>
      <c r="J245" s="61">
        <f t="shared" si="8"/>
        <v>-14.58729196</v>
      </c>
      <c r="K245" s="62">
        <v>239.0</v>
      </c>
      <c r="L245" s="71">
        <f t="shared" si="9"/>
        <v>1000</v>
      </c>
      <c r="M245" s="72">
        <f t="shared" si="10"/>
        <v>239000</v>
      </c>
      <c r="N245" s="72">
        <f t="shared" si="11"/>
        <v>0</v>
      </c>
      <c r="O245" s="72">
        <f t="shared" si="15"/>
        <v>116065.8882</v>
      </c>
      <c r="P245" s="72">
        <f t="shared" si="12"/>
        <v>181440.5885</v>
      </c>
      <c r="Q245" s="73">
        <f t="shared" si="13"/>
        <v>297506.4767</v>
      </c>
      <c r="R245" s="74"/>
      <c r="S245" s="69"/>
      <c r="T245" s="69"/>
      <c r="U245" s="69"/>
      <c r="V245" s="69"/>
      <c r="W245" s="69"/>
      <c r="X245" s="69"/>
      <c r="Y245" s="69"/>
      <c r="Z245" s="69"/>
    </row>
    <row r="246" ht="18.75" customHeight="1">
      <c r="A246" s="69"/>
      <c r="B246" s="69"/>
      <c r="C246" s="69"/>
      <c r="D246" s="57">
        <v>240.0</v>
      </c>
      <c r="E246" s="58">
        <f t="shared" si="3"/>
        <v>-1742.092395</v>
      </c>
      <c r="F246" s="59">
        <f t="shared" si="4"/>
        <v>0</v>
      </c>
      <c r="G246" s="59">
        <f t="shared" si="5"/>
        <v>-14.71152706</v>
      </c>
      <c r="H246" s="70">
        <f t="shared" si="6"/>
        <v>0.008516666667</v>
      </c>
      <c r="I246" s="59">
        <f t="shared" si="7"/>
        <v>14.71152706</v>
      </c>
      <c r="J246" s="61">
        <f t="shared" si="8"/>
        <v>-14.71152706</v>
      </c>
      <c r="K246" s="62">
        <v>240.0</v>
      </c>
      <c r="L246" s="71">
        <f t="shared" si="9"/>
        <v>1000</v>
      </c>
      <c r="M246" s="72">
        <f t="shared" si="10"/>
        <v>240000</v>
      </c>
      <c r="N246" s="72">
        <f t="shared" si="11"/>
        <v>0</v>
      </c>
      <c r="O246" s="72">
        <f t="shared" si="15"/>
        <v>116065.8882</v>
      </c>
      <c r="P246" s="72">
        <f t="shared" si="12"/>
        <v>182837.9295</v>
      </c>
      <c r="Q246" s="73">
        <f t="shared" si="13"/>
        <v>298903.8177</v>
      </c>
      <c r="R246" s="74"/>
      <c r="S246" s="69"/>
      <c r="T246" s="69"/>
      <c r="U246" s="69"/>
      <c r="V246" s="69"/>
      <c r="W246" s="69"/>
      <c r="X246" s="69"/>
      <c r="Y246" s="69"/>
      <c r="Z246" s="69"/>
    </row>
    <row r="247" ht="18.75" customHeight="1">
      <c r="A247" s="69"/>
      <c r="B247" s="69"/>
      <c r="C247" s="69"/>
      <c r="D247" s="57">
        <v>241.0</v>
      </c>
      <c r="E247" s="58">
        <f t="shared" si="3"/>
        <v>-1756.929216</v>
      </c>
      <c r="F247" s="59">
        <f t="shared" si="4"/>
        <v>0</v>
      </c>
      <c r="G247" s="59">
        <f t="shared" si="5"/>
        <v>-14.83682023</v>
      </c>
      <c r="H247" s="70">
        <f t="shared" si="6"/>
        <v>0.008516666667</v>
      </c>
      <c r="I247" s="59">
        <f t="shared" si="7"/>
        <v>14.83682023</v>
      </c>
      <c r="J247" s="61">
        <f t="shared" si="8"/>
        <v>-14.83682023</v>
      </c>
      <c r="K247" s="62">
        <v>241.0</v>
      </c>
      <c r="L247" s="71">
        <f t="shared" si="9"/>
        <v>1000</v>
      </c>
      <c r="M247" s="72">
        <f t="shared" si="10"/>
        <v>241000</v>
      </c>
      <c r="N247" s="72">
        <f t="shared" si="11"/>
        <v>0</v>
      </c>
      <c r="O247" s="72">
        <f t="shared" si="15"/>
        <v>116065.8882</v>
      </c>
      <c r="P247" s="72">
        <f t="shared" si="12"/>
        <v>184241.8335</v>
      </c>
      <c r="Q247" s="73">
        <f t="shared" si="13"/>
        <v>300307.7217</v>
      </c>
      <c r="R247" s="74"/>
      <c r="S247" s="69"/>
      <c r="T247" s="69"/>
      <c r="U247" s="69"/>
      <c r="V247" s="69"/>
      <c r="W247" s="69"/>
      <c r="X247" s="69"/>
      <c r="Y247" s="69"/>
      <c r="Z247" s="69"/>
    </row>
    <row r="248" ht="18.75" customHeight="1">
      <c r="A248" s="69"/>
      <c r="B248" s="69"/>
      <c r="C248" s="69"/>
      <c r="D248" s="57">
        <v>242.0</v>
      </c>
      <c r="E248" s="58">
        <f t="shared" si="3"/>
        <v>-1771.892396</v>
      </c>
      <c r="F248" s="59">
        <f t="shared" si="4"/>
        <v>0</v>
      </c>
      <c r="G248" s="59">
        <f t="shared" si="5"/>
        <v>-14.96318049</v>
      </c>
      <c r="H248" s="70">
        <f t="shared" si="6"/>
        <v>0.008516666667</v>
      </c>
      <c r="I248" s="59">
        <f t="shared" si="7"/>
        <v>14.96318049</v>
      </c>
      <c r="J248" s="61">
        <f t="shared" si="8"/>
        <v>-14.96318049</v>
      </c>
      <c r="K248" s="62">
        <v>242.0</v>
      </c>
      <c r="L248" s="71">
        <f t="shared" si="9"/>
        <v>1000</v>
      </c>
      <c r="M248" s="72">
        <f t="shared" si="10"/>
        <v>242000</v>
      </c>
      <c r="N248" s="72">
        <f t="shared" si="11"/>
        <v>0</v>
      </c>
      <c r="O248" s="72">
        <f t="shared" si="15"/>
        <v>116065.8882</v>
      </c>
      <c r="P248" s="72">
        <f t="shared" si="12"/>
        <v>185652.3314</v>
      </c>
      <c r="Q248" s="73">
        <f t="shared" si="13"/>
        <v>301718.2196</v>
      </c>
      <c r="R248" s="74"/>
      <c r="S248" s="69"/>
      <c r="T248" s="69"/>
      <c r="U248" s="69"/>
      <c r="V248" s="69"/>
      <c r="W248" s="69"/>
      <c r="X248" s="69"/>
      <c r="Y248" s="69"/>
      <c r="Z248" s="69"/>
    </row>
    <row r="249" ht="18.75" customHeight="1">
      <c r="A249" s="69"/>
      <c r="B249" s="69"/>
      <c r="C249" s="69"/>
      <c r="D249" s="57">
        <v>243.0</v>
      </c>
      <c r="E249" s="58">
        <f t="shared" si="3"/>
        <v>-1786.983013</v>
      </c>
      <c r="F249" s="59">
        <f t="shared" si="4"/>
        <v>0</v>
      </c>
      <c r="G249" s="59">
        <f t="shared" si="5"/>
        <v>-15.09061691</v>
      </c>
      <c r="H249" s="70">
        <f t="shared" si="6"/>
        <v>0.008516666667</v>
      </c>
      <c r="I249" s="59">
        <f t="shared" si="7"/>
        <v>15.09061691</v>
      </c>
      <c r="J249" s="61">
        <f t="shared" si="8"/>
        <v>-15.09061691</v>
      </c>
      <c r="K249" s="62">
        <v>243.0</v>
      </c>
      <c r="L249" s="71">
        <f t="shared" si="9"/>
        <v>1000</v>
      </c>
      <c r="M249" s="72">
        <f t="shared" si="10"/>
        <v>243000</v>
      </c>
      <c r="N249" s="72">
        <f t="shared" si="11"/>
        <v>0</v>
      </c>
      <c r="O249" s="72">
        <f t="shared" si="15"/>
        <v>116065.8882</v>
      </c>
      <c r="P249" s="72">
        <f t="shared" si="12"/>
        <v>187069.4542</v>
      </c>
      <c r="Q249" s="73">
        <f t="shared" si="13"/>
        <v>303135.3424</v>
      </c>
      <c r="R249" s="74"/>
      <c r="S249" s="69"/>
      <c r="T249" s="69"/>
      <c r="U249" s="69"/>
      <c r="V249" s="69"/>
      <c r="W249" s="69"/>
      <c r="X249" s="69"/>
      <c r="Y249" s="69"/>
      <c r="Z249" s="69"/>
    </row>
    <row r="250" ht="18.75" customHeight="1">
      <c r="A250" s="69"/>
      <c r="B250" s="69"/>
      <c r="C250" s="69"/>
      <c r="D250" s="57">
        <v>244.0</v>
      </c>
      <c r="E250" s="58">
        <f t="shared" si="3"/>
        <v>-1802.202152</v>
      </c>
      <c r="F250" s="59">
        <f t="shared" si="4"/>
        <v>0</v>
      </c>
      <c r="G250" s="59">
        <f t="shared" si="5"/>
        <v>-15.21913866</v>
      </c>
      <c r="H250" s="70">
        <f t="shared" si="6"/>
        <v>0.008516666667</v>
      </c>
      <c r="I250" s="59">
        <f t="shared" si="7"/>
        <v>15.21913866</v>
      </c>
      <c r="J250" s="61">
        <f t="shared" si="8"/>
        <v>-15.21913866</v>
      </c>
      <c r="K250" s="62">
        <v>244.0</v>
      </c>
      <c r="L250" s="71">
        <f t="shared" si="9"/>
        <v>1000</v>
      </c>
      <c r="M250" s="72">
        <f t="shared" si="10"/>
        <v>244000</v>
      </c>
      <c r="N250" s="72">
        <f t="shared" si="11"/>
        <v>0</v>
      </c>
      <c r="O250" s="72">
        <f t="shared" si="15"/>
        <v>116065.8882</v>
      </c>
      <c r="P250" s="72">
        <f t="shared" si="12"/>
        <v>188493.233</v>
      </c>
      <c r="Q250" s="73">
        <f t="shared" si="13"/>
        <v>304559.1212</v>
      </c>
      <c r="R250" s="74"/>
      <c r="S250" s="69"/>
      <c r="T250" s="69"/>
      <c r="U250" s="69"/>
      <c r="V250" s="69"/>
      <c r="W250" s="69"/>
      <c r="X250" s="69"/>
      <c r="Y250" s="69"/>
      <c r="Z250" s="69"/>
    </row>
    <row r="251" ht="18.75" customHeight="1">
      <c r="A251" s="69"/>
      <c r="B251" s="69"/>
      <c r="C251" s="69"/>
      <c r="D251" s="57">
        <v>245.0</v>
      </c>
      <c r="E251" s="58">
        <f t="shared" si="3"/>
        <v>-1817.550907</v>
      </c>
      <c r="F251" s="59">
        <f t="shared" si="4"/>
        <v>0</v>
      </c>
      <c r="G251" s="59">
        <f t="shared" si="5"/>
        <v>-15.34875499</v>
      </c>
      <c r="H251" s="70">
        <f t="shared" si="6"/>
        <v>0.008516666667</v>
      </c>
      <c r="I251" s="59">
        <f t="shared" si="7"/>
        <v>15.34875499</v>
      </c>
      <c r="J251" s="61">
        <f t="shared" si="8"/>
        <v>-15.34875499</v>
      </c>
      <c r="K251" s="62">
        <v>245.0</v>
      </c>
      <c r="L251" s="71">
        <f t="shared" si="9"/>
        <v>1000</v>
      </c>
      <c r="M251" s="72">
        <f t="shared" si="10"/>
        <v>245000</v>
      </c>
      <c r="N251" s="72">
        <f t="shared" si="11"/>
        <v>0</v>
      </c>
      <c r="O251" s="72">
        <f t="shared" si="15"/>
        <v>116065.8882</v>
      </c>
      <c r="P251" s="72">
        <f t="shared" si="12"/>
        <v>189923.699</v>
      </c>
      <c r="Q251" s="73">
        <f t="shared" si="13"/>
        <v>305989.5872</v>
      </c>
      <c r="R251" s="74"/>
      <c r="S251" s="69"/>
      <c r="T251" s="69"/>
      <c r="U251" s="69"/>
      <c r="V251" s="69"/>
      <c r="W251" s="69"/>
      <c r="X251" s="69"/>
      <c r="Y251" s="69"/>
      <c r="Z251" s="69"/>
    </row>
    <row r="252" ht="18.75" customHeight="1">
      <c r="A252" s="69"/>
      <c r="B252" s="69"/>
      <c r="C252" s="69"/>
      <c r="D252" s="57">
        <v>246.0</v>
      </c>
      <c r="E252" s="58">
        <f t="shared" si="3"/>
        <v>-1833.030382</v>
      </c>
      <c r="F252" s="59">
        <f t="shared" si="4"/>
        <v>0</v>
      </c>
      <c r="G252" s="59">
        <f t="shared" si="5"/>
        <v>-15.47947522</v>
      </c>
      <c r="H252" s="70">
        <f t="shared" si="6"/>
        <v>0.008516666667</v>
      </c>
      <c r="I252" s="59">
        <f t="shared" si="7"/>
        <v>15.47947522</v>
      </c>
      <c r="J252" s="61">
        <f t="shared" si="8"/>
        <v>-15.47947522</v>
      </c>
      <c r="K252" s="62">
        <v>246.0</v>
      </c>
      <c r="L252" s="71">
        <f t="shared" si="9"/>
        <v>1000</v>
      </c>
      <c r="M252" s="72">
        <f t="shared" si="10"/>
        <v>246000</v>
      </c>
      <c r="N252" s="72">
        <f t="shared" si="11"/>
        <v>0</v>
      </c>
      <c r="O252" s="72">
        <f t="shared" si="15"/>
        <v>116065.8882</v>
      </c>
      <c r="P252" s="72">
        <f t="shared" si="12"/>
        <v>191360.8838</v>
      </c>
      <c r="Q252" s="73">
        <f t="shared" si="13"/>
        <v>307426.772</v>
      </c>
      <c r="R252" s="74"/>
      <c r="S252" s="69"/>
      <c r="T252" s="69"/>
      <c r="U252" s="69"/>
      <c r="V252" s="69"/>
      <c r="W252" s="69"/>
      <c r="X252" s="69"/>
      <c r="Y252" s="69"/>
      <c r="Z252" s="69"/>
    </row>
    <row r="253" ht="18.75" customHeight="1">
      <c r="A253" s="69"/>
      <c r="B253" s="69"/>
      <c r="C253" s="69"/>
      <c r="D253" s="57">
        <v>247.0</v>
      </c>
      <c r="E253" s="58">
        <f t="shared" si="3"/>
        <v>-1848.641691</v>
      </c>
      <c r="F253" s="59">
        <f t="shared" si="4"/>
        <v>0</v>
      </c>
      <c r="G253" s="59">
        <f t="shared" si="5"/>
        <v>-15.61130875</v>
      </c>
      <c r="H253" s="70">
        <f t="shared" si="6"/>
        <v>0.008516666667</v>
      </c>
      <c r="I253" s="59">
        <f t="shared" si="7"/>
        <v>15.61130875</v>
      </c>
      <c r="J253" s="61">
        <f t="shared" si="8"/>
        <v>-15.61130875</v>
      </c>
      <c r="K253" s="62">
        <v>247.0</v>
      </c>
      <c r="L253" s="71">
        <f t="shared" si="9"/>
        <v>1000</v>
      </c>
      <c r="M253" s="72">
        <f t="shared" si="10"/>
        <v>247000</v>
      </c>
      <c r="N253" s="72">
        <f t="shared" si="11"/>
        <v>0</v>
      </c>
      <c r="O253" s="72">
        <f t="shared" si="15"/>
        <v>116065.8882</v>
      </c>
      <c r="P253" s="72">
        <f t="shared" si="12"/>
        <v>192804.8187</v>
      </c>
      <c r="Q253" s="73">
        <f t="shared" si="13"/>
        <v>308870.7069</v>
      </c>
      <c r="R253" s="74"/>
      <c r="S253" s="69"/>
      <c r="T253" s="69"/>
      <c r="U253" s="69"/>
      <c r="V253" s="69"/>
      <c r="W253" s="69"/>
      <c r="X253" s="69"/>
      <c r="Y253" s="69"/>
      <c r="Z253" s="69"/>
    </row>
    <row r="254" ht="18.75" customHeight="1">
      <c r="A254" s="69"/>
      <c r="B254" s="69"/>
      <c r="C254" s="69"/>
      <c r="D254" s="57">
        <v>248.0</v>
      </c>
      <c r="E254" s="58">
        <f t="shared" si="3"/>
        <v>-1864.385956</v>
      </c>
      <c r="F254" s="59">
        <f t="shared" si="4"/>
        <v>0</v>
      </c>
      <c r="G254" s="59">
        <f t="shared" si="5"/>
        <v>-15.74426507</v>
      </c>
      <c r="H254" s="70">
        <f t="shared" si="6"/>
        <v>0.008516666667</v>
      </c>
      <c r="I254" s="59">
        <f t="shared" si="7"/>
        <v>15.74426507</v>
      </c>
      <c r="J254" s="61">
        <f t="shared" si="8"/>
        <v>-15.74426507</v>
      </c>
      <c r="K254" s="62">
        <v>248.0</v>
      </c>
      <c r="L254" s="71">
        <f t="shared" si="9"/>
        <v>1000</v>
      </c>
      <c r="M254" s="72">
        <f t="shared" si="10"/>
        <v>248000</v>
      </c>
      <c r="N254" s="72">
        <f t="shared" si="11"/>
        <v>0</v>
      </c>
      <c r="O254" s="72">
        <f t="shared" si="15"/>
        <v>116065.8882</v>
      </c>
      <c r="P254" s="72">
        <f t="shared" si="12"/>
        <v>194255.5356</v>
      </c>
      <c r="Q254" s="73">
        <f t="shared" si="13"/>
        <v>310321.4238</v>
      </c>
      <c r="R254" s="74"/>
      <c r="S254" s="69"/>
      <c r="T254" s="69"/>
      <c r="U254" s="69"/>
      <c r="V254" s="69"/>
      <c r="W254" s="69"/>
      <c r="X254" s="69"/>
      <c r="Y254" s="69"/>
      <c r="Z254" s="69"/>
    </row>
    <row r="255" ht="18.75" customHeight="1">
      <c r="A255" s="69"/>
      <c r="B255" s="69"/>
      <c r="C255" s="69"/>
      <c r="D255" s="57">
        <v>249.0</v>
      </c>
      <c r="E255" s="58">
        <f t="shared" si="3"/>
        <v>-1880.264309</v>
      </c>
      <c r="F255" s="59">
        <f t="shared" si="4"/>
        <v>0</v>
      </c>
      <c r="G255" s="59">
        <f t="shared" si="5"/>
        <v>-15.87835372</v>
      </c>
      <c r="H255" s="70">
        <f t="shared" si="6"/>
        <v>0.008516666667</v>
      </c>
      <c r="I255" s="59">
        <f t="shared" si="7"/>
        <v>15.87835372</v>
      </c>
      <c r="J255" s="61">
        <f t="shared" si="8"/>
        <v>-15.87835372</v>
      </c>
      <c r="K255" s="62">
        <v>249.0</v>
      </c>
      <c r="L255" s="71">
        <f t="shared" si="9"/>
        <v>1000</v>
      </c>
      <c r="M255" s="72">
        <f t="shared" si="10"/>
        <v>249000</v>
      </c>
      <c r="N255" s="72">
        <f t="shared" si="11"/>
        <v>0</v>
      </c>
      <c r="O255" s="72">
        <f t="shared" si="15"/>
        <v>116065.8882</v>
      </c>
      <c r="P255" s="72">
        <f t="shared" si="12"/>
        <v>195713.0663</v>
      </c>
      <c r="Q255" s="73">
        <f t="shared" si="13"/>
        <v>311778.9545</v>
      </c>
      <c r="R255" s="74"/>
      <c r="S255" s="69"/>
      <c r="T255" s="69"/>
      <c r="U255" s="69"/>
      <c r="V255" s="69"/>
      <c r="W255" s="69"/>
      <c r="X255" s="69"/>
      <c r="Y255" s="69"/>
      <c r="Z255" s="69"/>
    </row>
    <row r="256" ht="18.75" customHeight="1">
      <c r="A256" s="69"/>
      <c r="B256" s="69"/>
      <c r="C256" s="69"/>
      <c r="D256" s="57">
        <v>250.0</v>
      </c>
      <c r="E256" s="58">
        <f t="shared" si="3"/>
        <v>-1896.277894</v>
      </c>
      <c r="F256" s="59">
        <f t="shared" si="4"/>
        <v>0</v>
      </c>
      <c r="G256" s="59">
        <f t="shared" si="5"/>
        <v>-16.01358437</v>
      </c>
      <c r="H256" s="70">
        <f t="shared" si="6"/>
        <v>0.008516666667</v>
      </c>
      <c r="I256" s="59">
        <f t="shared" si="7"/>
        <v>16.01358437</v>
      </c>
      <c r="J256" s="61">
        <f t="shared" si="8"/>
        <v>-16.01358437</v>
      </c>
      <c r="K256" s="62">
        <v>250.0</v>
      </c>
      <c r="L256" s="71">
        <f t="shared" si="9"/>
        <v>1000</v>
      </c>
      <c r="M256" s="72">
        <f t="shared" si="10"/>
        <v>250000</v>
      </c>
      <c r="N256" s="72">
        <f t="shared" si="11"/>
        <v>0</v>
      </c>
      <c r="O256" s="72">
        <f t="shared" si="15"/>
        <v>116065.8882</v>
      </c>
      <c r="P256" s="72">
        <f t="shared" si="12"/>
        <v>197177.4428</v>
      </c>
      <c r="Q256" s="73">
        <f t="shared" si="13"/>
        <v>313243.331</v>
      </c>
      <c r="R256" s="74"/>
      <c r="S256" s="69"/>
      <c r="T256" s="69"/>
      <c r="U256" s="69"/>
      <c r="V256" s="69"/>
      <c r="W256" s="69"/>
      <c r="X256" s="69"/>
      <c r="Y256" s="69"/>
      <c r="Z256" s="69"/>
    </row>
    <row r="257" ht="18.75" customHeight="1">
      <c r="A257" s="69"/>
      <c r="B257" s="69"/>
      <c r="C257" s="69"/>
      <c r="D257" s="57">
        <v>251.0</v>
      </c>
      <c r="E257" s="58">
        <f t="shared" si="3"/>
        <v>-1912.427861</v>
      </c>
      <c r="F257" s="59">
        <f t="shared" si="4"/>
        <v>0</v>
      </c>
      <c r="G257" s="59">
        <f t="shared" si="5"/>
        <v>-16.14996673</v>
      </c>
      <c r="H257" s="70">
        <f t="shared" si="6"/>
        <v>0.008516666667</v>
      </c>
      <c r="I257" s="59">
        <f t="shared" si="7"/>
        <v>16.14996673</v>
      </c>
      <c r="J257" s="61">
        <f t="shared" si="8"/>
        <v>-16.14996673</v>
      </c>
      <c r="K257" s="62">
        <v>251.0</v>
      </c>
      <c r="L257" s="71">
        <f t="shared" si="9"/>
        <v>1000</v>
      </c>
      <c r="M257" s="72">
        <f t="shared" si="10"/>
        <v>251000</v>
      </c>
      <c r="N257" s="72">
        <f t="shared" si="11"/>
        <v>0</v>
      </c>
      <c r="O257" s="72">
        <f t="shared" si="15"/>
        <v>116065.8882</v>
      </c>
      <c r="P257" s="72">
        <f t="shared" si="12"/>
        <v>198648.6972</v>
      </c>
      <c r="Q257" s="73">
        <f t="shared" si="13"/>
        <v>314714.5854</v>
      </c>
      <c r="R257" s="74"/>
      <c r="S257" s="69"/>
      <c r="T257" s="69"/>
      <c r="U257" s="69"/>
      <c r="V257" s="69"/>
      <c r="W257" s="69"/>
      <c r="X257" s="69"/>
      <c r="Y257" s="69"/>
      <c r="Z257" s="69"/>
    </row>
    <row r="258" ht="18.75" customHeight="1">
      <c r="A258" s="69"/>
      <c r="B258" s="69"/>
      <c r="C258" s="69"/>
      <c r="D258" s="57">
        <v>252.0</v>
      </c>
      <c r="E258" s="58">
        <f t="shared" si="3"/>
        <v>-1928.715371</v>
      </c>
      <c r="F258" s="59">
        <f t="shared" si="4"/>
        <v>0</v>
      </c>
      <c r="G258" s="59">
        <f t="shared" si="5"/>
        <v>-16.28751061</v>
      </c>
      <c r="H258" s="70">
        <f t="shared" si="6"/>
        <v>0.008516666667</v>
      </c>
      <c r="I258" s="59">
        <f t="shared" si="7"/>
        <v>16.28751061</v>
      </c>
      <c r="J258" s="61">
        <f t="shared" si="8"/>
        <v>-16.28751061</v>
      </c>
      <c r="K258" s="62">
        <v>252.0</v>
      </c>
      <c r="L258" s="71">
        <f t="shared" si="9"/>
        <v>1000</v>
      </c>
      <c r="M258" s="72">
        <f t="shared" si="10"/>
        <v>252000</v>
      </c>
      <c r="N258" s="72">
        <f t="shared" si="11"/>
        <v>0</v>
      </c>
      <c r="O258" s="72">
        <f t="shared" si="15"/>
        <v>116065.8882</v>
      </c>
      <c r="P258" s="72">
        <f t="shared" si="12"/>
        <v>200126.8619</v>
      </c>
      <c r="Q258" s="73">
        <f t="shared" si="13"/>
        <v>316192.7501</v>
      </c>
      <c r="R258" s="74"/>
      <c r="S258" s="69"/>
      <c r="T258" s="69"/>
      <c r="U258" s="69"/>
      <c r="V258" s="69"/>
      <c r="W258" s="69"/>
      <c r="X258" s="69"/>
      <c r="Y258" s="69"/>
      <c r="Z258" s="69"/>
    </row>
    <row r="259" ht="18.75" customHeight="1">
      <c r="A259" s="69"/>
      <c r="B259" s="69"/>
      <c r="C259" s="69"/>
      <c r="D259" s="57">
        <v>253.0</v>
      </c>
      <c r="E259" s="58">
        <f t="shared" si="3"/>
        <v>-1945.141597</v>
      </c>
      <c r="F259" s="59">
        <f t="shared" si="4"/>
        <v>0</v>
      </c>
      <c r="G259" s="59">
        <f t="shared" si="5"/>
        <v>-16.42622591</v>
      </c>
      <c r="H259" s="70">
        <f t="shared" si="6"/>
        <v>0.008516666667</v>
      </c>
      <c r="I259" s="59">
        <f t="shared" si="7"/>
        <v>16.42622591</v>
      </c>
      <c r="J259" s="61">
        <f t="shared" si="8"/>
        <v>-16.42622591</v>
      </c>
      <c r="K259" s="62">
        <v>253.0</v>
      </c>
      <c r="L259" s="71">
        <f t="shared" si="9"/>
        <v>1000</v>
      </c>
      <c r="M259" s="72">
        <f t="shared" si="10"/>
        <v>253000</v>
      </c>
      <c r="N259" s="72">
        <f t="shared" si="11"/>
        <v>0</v>
      </c>
      <c r="O259" s="72">
        <f t="shared" si="15"/>
        <v>116065.8882</v>
      </c>
      <c r="P259" s="72">
        <f t="shared" si="12"/>
        <v>201611.9693</v>
      </c>
      <c r="Q259" s="73">
        <f t="shared" si="13"/>
        <v>317677.8575</v>
      </c>
      <c r="R259" s="74"/>
      <c r="S259" s="69"/>
      <c r="T259" s="69"/>
      <c r="U259" s="69"/>
      <c r="V259" s="69"/>
      <c r="W259" s="69"/>
      <c r="X259" s="69"/>
      <c r="Y259" s="69"/>
      <c r="Z259" s="69"/>
    </row>
    <row r="260" ht="18.75" customHeight="1">
      <c r="A260" s="69"/>
      <c r="B260" s="69"/>
      <c r="C260" s="69"/>
      <c r="D260" s="57">
        <v>254.0</v>
      </c>
      <c r="E260" s="58">
        <f t="shared" si="3"/>
        <v>-1961.70772</v>
      </c>
      <c r="F260" s="59">
        <f t="shared" si="4"/>
        <v>0</v>
      </c>
      <c r="G260" s="59">
        <f t="shared" si="5"/>
        <v>-16.5661226</v>
      </c>
      <c r="H260" s="70">
        <f t="shared" si="6"/>
        <v>0.008516666667</v>
      </c>
      <c r="I260" s="59">
        <f t="shared" si="7"/>
        <v>16.5661226</v>
      </c>
      <c r="J260" s="61">
        <f t="shared" si="8"/>
        <v>-16.5661226</v>
      </c>
      <c r="K260" s="62">
        <v>254.0</v>
      </c>
      <c r="L260" s="71">
        <f t="shared" si="9"/>
        <v>1000</v>
      </c>
      <c r="M260" s="72">
        <f t="shared" si="10"/>
        <v>254000</v>
      </c>
      <c r="N260" s="72">
        <f t="shared" si="11"/>
        <v>0</v>
      </c>
      <c r="O260" s="72">
        <f t="shared" si="15"/>
        <v>116065.8882</v>
      </c>
      <c r="P260" s="72">
        <f t="shared" si="12"/>
        <v>203104.052</v>
      </c>
      <c r="Q260" s="73">
        <f t="shared" si="13"/>
        <v>319169.9402</v>
      </c>
      <c r="R260" s="74"/>
      <c r="S260" s="69"/>
      <c r="T260" s="69"/>
      <c r="U260" s="69"/>
      <c r="V260" s="69"/>
      <c r="W260" s="69"/>
      <c r="X260" s="69"/>
      <c r="Y260" s="69"/>
      <c r="Z260" s="69"/>
    </row>
    <row r="261" ht="18.75" customHeight="1">
      <c r="A261" s="69"/>
      <c r="B261" s="69"/>
      <c r="C261" s="69"/>
      <c r="D261" s="57">
        <v>255.0</v>
      </c>
      <c r="E261" s="58">
        <f t="shared" si="3"/>
        <v>-1978.41493</v>
      </c>
      <c r="F261" s="59">
        <f t="shared" si="4"/>
        <v>0</v>
      </c>
      <c r="G261" s="59">
        <f t="shared" si="5"/>
        <v>-16.70721075</v>
      </c>
      <c r="H261" s="70">
        <f t="shared" si="6"/>
        <v>0.008516666667</v>
      </c>
      <c r="I261" s="59">
        <f t="shared" si="7"/>
        <v>16.70721075</v>
      </c>
      <c r="J261" s="61">
        <f t="shared" si="8"/>
        <v>-16.70721075</v>
      </c>
      <c r="K261" s="62">
        <v>255.0</v>
      </c>
      <c r="L261" s="71">
        <f t="shared" si="9"/>
        <v>1000</v>
      </c>
      <c r="M261" s="72">
        <f t="shared" si="10"/>
        <v>255000</v>
      </c>
      <c r="N261" s="72">
        <f t="shared" si="11"/>
        <v>0</v>
      </c>
      <c r="O261" s="72">
        <f t="shared" si="15"/>
        <v>116065.8882</v>
      </c>
      <c r="P261" s="72">
        <f t="shared" si="12"/>
        <v>204603.1428</v>
      </c>
      <c r="Q261" s="73">
        <f t="shared" si="13"/>
        <v>320669.031</v>
      </c>
      <c r="R261" s="74"/>
      <c r="S261" s="69"/>
      <c r="T261" s="69"/>
      <c r="U261" s="69"/>
      <c r="V261" s="69"/>
      <c r="W261" s="69"/>
      <c r="X261" s="69"/>
      <c r="Y261" s="69"/>
      <c r="Z261" s="69"/>
    </row>
    <row r="262" ht="18.75" customHeight="1">
      <c r="A262" s="69"/>
      <c r="B262" s="69"/>
      <c r="C262" s="69"/>
      <c r="D262" s="57">
        <v>256.0</v>
      </c>
      <c r="E262" s="58">
        <f t="shared" si="3"/>
        <v>-1995.264431</v>
      </c>
      <c r="F262" s="59">
        <f t="shared" si="4"/>
        <v>0</v>
      </c>
      <c r="G262" s="59">
        <f t="shared" si="5"/>
        <v>-16.84950049</v>
      </c>
      <c r="H262" s="70">
        <f t="shared" si="6"/>
        <v>0.008516666667</v>
      </c>
      <c r="I262" s="59">
        <f t="shared" si="7"/>
        <v>16.84950049</v>
      </c>
      <c r="J262" s="61">
        <f t="shared" si="8"/>
        <v>-16.84950049</v>
      </c>
      <c r="K262" s="62">
        <v>256.0</v>
      </c>
      <c r="L262" s="71">
        <f t="shared" si="9"/>
        <v>1000</v>
      </c>
      <c r="M262" s="72">
        <f t="shared" si="10"/>
        <v>256000</v>
      </c>
      <c r="N262" s="72">
        <f t="shared" si="11"/>
        <v>0</v>
      </c>
      <c r="O262" s="72">
        <f t="shared" si="15"/>
        <v>116065.8882</v>
      </c>
      <c r="P262" s="72">
        <f t="shared" si="12"/>
        <v>206109.2745</v>
      </c>
      <c r="Q262" s="73">
        <f t="shared" si="13"/>
        <v>322175.1627</v>
      </c>
      <c r="R262" s="74"/>
      <c r="S262" s="69"/>
      <c r="T262" s="69"/>
      <c r="U262" s="69"/>
      <c r="V262" s="69"/>
      <c r="W262" s="69"/>
      <c r="X262" s="69"/>
      <c r="Y262" s="69"/>
      <c r="Z262" s="69"/>
    </row>
    <row r="263" ht="18.75" customHeight="1">
      <c r="A263" s="69"/>
      <c r="B263" s="69"/>
      <c r="C263" s="69"/>
      <c r="D263" s="57">
        <v>257.0</v>
      </c>
      <c r="E263" s="58">
        <f t="shared" si="3"/>
        <v>-2012.257433</v>
      </c>
      <c r="F263" s="59">
        <f t="shared" si="4"/>
        <v>0</v>
      </c>
      <c r="G263" s="59">
        <f t="shared" si="5"/>
        <v>-16.99300207</v>
      </c>
      <c r="H263" s="70">
        <f t="shared" si="6"/>
        <v>0.008516666667</v>
      </c>
      <c r="I263" s="59">
        <f t="shared" si="7"/>
        <v>16.99300207</v>
      </c>
      <c r="J263" s="61">
        <f t="shared" si="8"/>
        <v>-16.99300207</v>
      </c>
      <c r="K263" s="62">
        <v>257.0</v>
      </c>
      <c r="L263" s="71">
        <f t="shared" si="9"/>
        <v>1000</v>
      </c>
      <c r="M263" s="72">
        <f t="shared" si="10"/>
        <v>257000</v>
      </c>
      <c r="N263" s="72">
        <f t="shared" si="11"/>
        <v>0</v>
      </c>
      <c r="O263" s="72">
        <f t="shared" si="15"/>
        <v>116065.8882</v>
      </c>
      <c r="P263" s="72">
        <f t="shared" si="12"/>
        <v>207622.4804</v>
      </c>
      <c r="Q263" s="73">
        <f t="shared" si="13"/>
        <v>323688.3686</v>
      </c>
      <c r="R263" s="74"/>
      <c r="S263" s="69"/>
      <c r="T263" s="69"/>
      <c r="U263" s="69"/>
      <c r="V263" s="69"/>
      <c r="W263" s="69"/>
      <c r="X263" s="69"/>
      <c r="Y263" s="69"/>
      <c r="Z263" s="69"/>
    </row>
    <row r="264" ht="18.75" customHeight="1">
      <c r="A264" s="69"/>
      <c r="B264" s="69"/>
      <c r="C264" s="69"/>
      <c r="D264" s="57">
        <v>258.0</v>
      </c>
      <c r="E264" s="58">
        <f t="shared" si="3"/>
        <v>-2029.395159</v>
      </c>
      <c r="F264" s="59">
        <f t="shared" si="4"/>
        <v>0</v>
      </c>
      <c r="G264" s="59">
        <f t="shared" si="5"/>
        <v>-17.1377258</v>
      </c>
      <c r="H264" s="70">
        <f t="shared" si="6"/>
        <v>0.008516666667</v>
      </c>
      <c r="I264" s="59">
        <f t="shared" si="7"/>
        <v>17.1377258</v>
      </c>
      <c r="J264" s="61">
        <f t="shared" si="8"/>
        <v>-17.1377258</v>
      </c>
      <c r="K264" s="62">
        <v>258.0</v>
      </c>
      <c r="L264" s="71">
        <f t="shared" si="9"/>
        <v>1000</v>
      </c>
      <c r="M264" s="72">
        <f t="shared" si="10"/>
        <v>258000</v>
      </c>
      <c r="N264" s="72">
        <f t="shared" si="11"/>
        <v>0</v>
      </c>
      <c r="O264" s="72">
        <f t="shared" si="15"/>
        <v>116065.8882</v>
      </c>
      <c r="P264" s="72">
        <f t="shared" si="12"/>
        <v>209142.7935</v>
      </c>
      <c r="Q264" s="73">
        <f t="shared" si="13"/>
        <v>325208.6817</v>
      </c>
      <c r="R264" s="74"/>
      <c r="S264" s="69"/>
      <c r="T264" s="69"/>
      <c r="U264" s="69"/>
      <c r="V264" s="69"/>
      <c r="W264" s="69"/>
      <c r="X264" s="69"/>
      <c r="Y264" s="69"/>
      <c r="Z264" s="69"/>
    </row>
    <row r="265" ht="18.75" customHeight="1">
      <c r="A265" s="69"/>
      <c r="B265" s="69"/>
      <c r="C265" s="69"/>
      <c r="D265" s="57">
        <v>259.0</v>
      </c>
      <c r="E265" s="58">
        <f t="shared" si="3"/>
        <v>-2046.678841</v>
      </c>
      <c r="F265" s="59">
        <f t="shared" si="4"/>
        <v>0</v>
      </c>
      <c r="G265" s="59">
        <f t="shared" si="5"/>
        <v>-17.2836821</v>
      </c>
      <c r="H265" s="70">
        <f t="shared" si="6"/>
        <v>0.008516666667</v>
      </c>
      <c r="I265" s="59">
        <f t="shared" si="7"/>
        <v>17.2836821</v>
      </c>
      <c r="J265" s="61">
        <f t="shared" si="8"/>
        <v>-17.2836821</v>
      </c>
      <c r="K265" s="62">
        <v>259.0</v>
      </c>
      <c r="L265" s="71">
        <f t="shared" si="9"/>
        <v>1000</v>
      </c>
      <c r="M265" s="72">
        <f t="shared" si="10"/>
        <v>259000</v>
      </c>
      <c r="N265" s="72">
        <f t="shared" si="11"/>
        <v>0</v>
      </c>
      <c r="O265" s="72">
        <f t="shared" si="15"/>
        <v>116065.8882</v>
      </c>
      <c r="P265" s="72">
        <f t="shared" si="12"/>
        <v>210670.2473</v>
      </c>
      <c r="Q265" s="73">
        <f t="shared" si="13"/>
        <v>326736.1355</v>
      </c>
      <c r="R265" s="74"/>
      <c r="S265" s="69"/>
      <c r="T265" s="69"/>
      <c r="U265" s="69"/>
      <c r="V265" s="69"/>
      <c r="W265" s="69"/>
      <c r="X265" s="69"/>
      <c r="Y265" s="69"/>
      <c r="Z265" s="69"/>
    </row>
    <row r="266" ht="18.75" customHeight="1">
      <c r="A266" s="69"/>
      <c r="B266" s="69"/>
      <c r="C266" s="69"/>
      <c r="D266" s="57">
        <v>260.0</v>
      </c>
      <c r="E266" s="58">
        <f t="shared" si="3"/>
        <v>-2064.109722</v>
      </c>
      <c r="F266" s="59">
        <f t="shared" si="4"/>
        <v>0</v>
      </c>
      <c r="G266" s="59">
        <f t="shared" si="5"/>
        <v>-17.43088146</v>
      </c>
      <c r="H266" s="70">
        <f t="shared" si="6"/>
        <v>0.008516666667</v>
      </c>
      <c r="I266" s="59">
        <f t="shared" si="7"/>
        <v>17.43088146</v>
      </c>
      <c r="J266" s="61">
        <f t="shared" si="8"/>
        <v>-17.43088146</v>
      </c>
      <c r="K266" s="62">
        <v>260.0</v>
      </c>
      <c r="L266" s="71">
        <f t="shared" si="9"/>
        <v>1000</v>
      </c>
      <c r="M266" s="72">
        <f t="shared" si="10"/>
        <v>260000</v>
      </c>
      <c r="N266" s="72">
        <f t="shared" si="11"/>
        <v>0</v>
      </c>
      <c r="O266" s="72">
        <f t="shared" si="15"/>
        <v>116065.8882</v>
      </c>
      <c r="P266" s="72">
        <f t="shared" si="12"/>
        <v>212204.8753</v>
      </c>
      <c r="Q266" s="73">
        <f t="shared" si="13"/>
        <v>328270.7635</v>
      </c>
      <c r="R266" s="74"/>
      <c r="S266" s="69"/>
      <c r="T266" s="69"/>
      <c r="U266" s="69"/>
      <c r="V266" s="69"/>
      <c r="W266" s="69"/>
      <c r="X266" s="69"/>
      <c r="Y266" s="69"/>
      <c r="Z266" s="69"/>
    </row>
    <row r="267" ht="18.75" customHeight="1">
      <c r="A267" s="69"/>
      <c r="B267" s="69"/>
      <c r="C267" s="69"/>
      <c r="D267" s="57">
        <v>261.0</v>
      </c>
      <c r="E267" s="58">
        <f t="shared" si="3"/>
        <v>-2081.689057</v>
      </c>
      <c r="F267" s="59">
        <f t="shared" si="4"/>
        <v>0</v>
      </c>
      <c r="G267" s="59">
        <f t="shared" si="5"/>
        <v>-17.57933447</v>
      </c>
      <c r="H267" s="70">
        <f t="shared" si="6"/>
        <v>0.008516666667</v>
      </c>
      <c r="I267" s="59">
        <f t="shared" si="7"/>
        <v>17.57933447</v>
      </c>
      <c r="J267" s="61">
        <f t="shared" si="8"/>
        <v>-17.57933447</v>
      </c>
      <c r="K267" s="62">
        <v>261.0</v>
      </c>
      <c r="L267" s="71">
        <f t="shared" si="9"/>
        <v>1000</v>
      </c>
      <c r="M267" s="72">
        <f t="shared" si="10"/>
        <v>261000</v>
      </c>
      <c r="N267" s="72">
        <f t="shared" si="11"/>
        <v>0</v>
      </c>
      <c r="O267" s="72">
        <f t="shared" si="15"/>
        <v>116065.8882</v>
      </c>
      <c r="P267" s="72">
        <f t="shared" si="12"/>
        <v>213746.7112</v>
      </c>
      <c r="Q267" s="73">
        <f t="shared" si="13"/>
        <v>329812.5994</v>
      </c>
      <c r="R267" s="74"/>
      <c r="S267" s="69"/>
      <c r="T267" s="69"/>
      <c r="U267" s="69"/>
      <c r="V267" s="69"/>
      <c r="W267" s="69"/>
      <c r="X267" s="69"/>
      <c r="Y267" s="69"/>
      <c r="Z267" s="69"/>
    </row>
    <row r="268" ht="18.75" customHeight="1">
      <c r="A268" s="69"/>
      <c r="B268" s="69"/>
      <c r="C268" s="69"/>
      <c r="D268" s="57">
        <v>262.0</v>
      </c>
      <c r="E268" s="58">
        <f t="shared" si="3"/>
        <v>-2099.418109</v>
      </c>
      <c r="F268" s="59">
        <f t="shared" si="4"/>
        <v>0</v>
      </c>
      <c r="G268" s="59">
        <f t="shared" si="5"/>
        <v>-17.7290518</v>
      </c>
      <c r="H268" s="70">
        <f t="shared" si="6"/>
        <v>0.008516666667</v>
      </c>
      <c r="I268" s="59">
        <f t="shared" si="7"/>
        <v>17.7290518</v>
      </c>
      <c r="J268" s="61">
        <f t="shared" si="8"/>
        <v>-17.7290518</v>
      </c>
      <c r="K268" s="62">
        <v>262.0</v>
      </c>
      <c r="L268" s="71">
        <f t="shared" si="9"/>
        <v>1000</v>
      </c>
      <c r="M268" s="72">
        <f t="shared" si="10"/>
        <v>262000</v>
      </c>
      <c r="N268" s="72">
        <f t="shared" si="11"/>
        <v>0</v>
      </c>
      <c r="O268" s="72">
        <f t="shared" si="15"/>
        <v>116065.8882</v>
      </c>
      <c r="P268" s="72">
        <f t="shared" si="12"/>
        <v>215295.7888</v>
      </c>
      <c r="Q268" s="73">
        <f t="shared" si="13"/>
        <v>331361.677</v>
      </c>
      <c r="R268" s="74"/>
      <c r="S268" s="69"/>
      <c r="T268" s="69"/>
      <c r="U268" s="69"/>
      <c r="V268" s="69"/>
      <c r="W268" s="69"/>
      <c r="X268" s="69"/>
      <c r="Y268" s="69"/>
      <c r="Z268" s="69"/>
    </row>
    <row r="269" ht="18.75" customHeight="1">
      <c r="A269" s="69"/>
      <c r="B269" s="69"/>
      <c r="C269" s="69"/>
      <c r="D269" s="57">
        <v>263.0</v>
      </c>
      <c r="E269" s="58">
        <f t="shared" si="3"/>
        <v>-2117.298153</v>
      </c>
      <c r="F269" s="59">
        <f t="shared" si="4"/>
        <v>0</v>
      </c>
      <c r="G269" s="59">
        <f t="shared" si="5"/>
        <v>-17.88004423</v>
      </c>
      <c r="H269" s="70">
        <f t="shared" si="6"/>
        <v>0.008516666667</v>
      </c>
      <c r="I269" s="59">
        <f t="shared" si="7"/>
        <v>17.88004423</v>
      </c>
      <c r="J269" s="61">
        <f t="shared" si="8"/>
        <v>-17.88004423</v>
      </c>
      <c r="K269" s="62">
        <v>263.0</v>
      </c>
      <c r="L269" s="71">
        <f t="shared" si="9"/>
        <v>1000</v>
      </c>
      <c r="M269" s="72">
        <f t="shared" si="10"/>
        <v>263000</v>
      </c>
      <c r="N269" s="72">
        <f t="shared" si="11"/>
        <v>0</v>
      </c>
      <c r="O269" s="72">
        <f t="shared" si="15"/>
        <v>116065.8882</v>
      </c>
      <c r="P269" s="72">
        <f t="shared" si="12"/>
        <v>216852.1423</v>
      </c>
      <c r="Q269" s="73">
        <f t="shared" si="13"/>
        <v>332918.0305</v>
      </c>
      <c r="R269" s="74"/>
      <c r="S269" s="69"/>
      <c r="T269" s="69"/>
      <c r="U269" s="69"/>
      <c r="V269" s="69"/>
      <c r="W269" s="69"/>
      <c r="X269" s="69"/>
      <c r="Y269" s="69"/>
      <c r="Z269" s="69"/>
    </row>
    <row r="270" ht="18.75" customHeight="1">
      <c r="A270" s="69"/>
      <c r="B270" s="69"/>
      <c r="C270" s="69"/>
      <c r="D270" s="57">
        <v>264.0</v>
      </c>
      <c r="E270" s="58">
        <f t="shared" si="3"/>
        <v>-2135.330475</v>
      </c>
      <c r="F270" s="59">
        <f t="shared" si="4"/>
        <v>0</v>
      </c>
      <c r="G270" s="59">
        <f t="shared" si="5"/>
        <v>-18.0323226</v>
      </c>
      <c r="H270" s="70">
        <f t="shared" si="6"/>
        <v>0.008516666667</v>
      </c>
      <c r="I270" s="59">
        <f t="shared" si="7"/>
        <v>18.0323226</v>
      </c>
      <c r="J270" s="61">
        <f t="shared" si="8"/>
        <v>-18.0323226</v>
      </c>
      <c r="K270" s="62">
        <v>264.0</v>
      </c>
      <c r="L270" s="71">
        <f t="shared" si="9"/>
        <v>1000</v>
      </c>
      <c r="M270" s="72">
        <f t="shared" si="10"/>
        <v>264000</v>
      </c>
      <c r="N270" s="72">
        <f t="shared" si="11"/>
        <v>0</v>
      </c>
      <c r="O270" s="72">
        <f t="shared" si="15"/>
        <v>116065.8882</v>
      </c>
      <c r="P270" s="72">
        <f t="shared" si="12"/>
        <v>218415.8057</v>
      </c>
      <c r="Q270" s="73">
        <f t="shared" si="13"/>
        <v>334481.6939</v>
      </c>
      <c r="R270" s="74"/>
      <c r="S270" s="69"/>
      <c r="T270" s="69"/>
      <c r="U270" s="69"/>
      <c r="V270" s="69"/>
      <c r="W270" s="69"/>
      <c r="X270" s="69"/>
      <c r="Y270" s="69"/>
      <c r="Z270" s="69"/>
    </row>
    <row r="271" ht="18.75" customHeight="1">
      <c r="A271" s="69"/>
      <c r="B271" s="69"/>
      <c r="C271" s="69"/>
      <c r="D271" s="57">
        <v>265.0</v>
      </c>
      <c r="E271" s="58">
        <f t="shared" si="3"/>
        <v>-2153.516373</v>
      </c>
      <c r="F271" s="59">
        <f t="shared" si="4"/>
        <v>0</v>
      </c>
      <c r="G271" s="59">
        <f t="shared" si="5"/>
        <v>-18.18589788</v>
      </c>
      <c r="H271" s="70">
        <f t="shared" si="6"/>
        <v>0.008516666667</v>
      </c>
      <c r="I271" s="59">
        <f t="shared" si="7"/>
        <v>18.18589788</v>
      </c>
      <c r="J271" s="61">
        <f t="shared" si="8"/>
        <v>-18.18589788</v>
      </c>
      <c r="K271" s="62">
        <v>265.0</v>
      </c>
      <c r="L271" s="71">
        <f t="shared" si="9"/>
        <v>1000</v>
      </c>
      <c r="M271" s="72">
        <f t="shared" si="10"/>
        <v>265000</v>
      </c>
      <c r="N271" s="72">
        <f t="shared" si="11"/>
        <v>0</v>
      </c>
      <c r="O271" s="72">
        <f t="shared" si="15"/>
        <v>116065.8882</v>
      </c>
      <c r="P271" s="72">
        <f t="shared" si="12"/>
        <v>219986.8133</v>
      </c>
      <c r="Q271" s="73">
        <f t="shared" si="13"/>
        <v>336052.7015</v>
      </c>
      <c r="R271" s="74"/>
      <c r="S271" s="69"/>
      <c r="T271" s="69"/>
      <c r="U271" s="69"/>
      <c r="V271" s="69"/>
      <c r="W271" s="69"/>
      <c r="X271" s="69"/>
      <c r="Y271" s="69"/>
      <c r="Z271" s="69"/>
    </row>
    <row r="272" ht="18.75" customHeight="1">
      <c r="A272" s="69"/>
      <c r="B272" s="69"/>
      <c r="C272" s="69"/>
      <c r="D272" s="57">
        <v>266.0</v>
      </c>
      <c r="E272" s="58">
        <f t="shared" si="3"/>
        <v>-2171.857154</v>
      </c>
      <c r="F272" s="59">
        <f t="shared" si="4"/>
        <v>0</v>
      </c>
      <c r="G272" s="59">
        <f t="shared" si="5"/>
        <v>-18.34078111</v>
      </c>
      <c r="H272" s="70">
        <f t="shared" si="6"/>
        <v>0.008516666667</v>
      </c>
      <c r="I272" s="59">
        <f t="shared" si="7"/>
        <v>18.34078111</v>
      </c>
      <c r="J272" s="61">
        <f t="shared" si="8"/>
        <v>-18.34078111</v>
      </c>
      <c r="K272" s="62">
        <v>266.0</v>
      </c>
      <c r="L272" s="71">
        <f t="shared" si="9"/>
        <v>1000</v>
      </c>
      <c r="M272" s="72">
        <f t="shared" si="10"/>
        <v>266000</v>
      </c>
      <c r="N272" s="72">
        <f t="shared" si="11"/>
        <v>0</v>
      </c>
      <c r="O272" s="72">
        <f t="shared" si="15"/>
        <v>116065.8882</v>
      </c>
      <c r="P272" s="72">
        <f t="shared" si="12"/>
        <v>221565.1998</v>
      </c>
      <c r="Q272" s="73">
        <f t="shared" si="13"/>
        <v>337631.088</v>
      </c>
      <c r="R272" s="74"/>
      <c r="S272" s="69"/>
      <c r="T272" s="69"/>
      <c r="U272" s="69"/>
      <c r="V272" s="69"/>
      <c r="W272" s="69"/>
      <c r="X272" s="69"/>
      <c r="Y272" s="69"/>
      <c r="Z272" s="69"/>
    </row>
    <row r="273" ht="18.75" customHeight="1">
      <c r="A273" s="69"/>
      <c r="B273" s="69"/>
      <c r="C273" s="69"/>
      <c r="D273" s="57">
        <v>267.0</v>
      </c>
      <c r="E273" s="58">
        <f t="shared" si="3"/>
        <v>-2190.354138</v>
      </c>
      <c r="F273" s="59">
        <f t="shared" si="4"/>
        <v>0</v>
      </c>
      <c r="G273" s="59">
        <f t="shared" si="5"/>
        <v>-18.49698343</v>
      </c>
      <c r="H273" s="70">
        <f t="shared" si="6"/>
        <v>0.008516666667</v>
      </c>
      <c r="I273" s="59">
        <f t="shared" si="7"/>
        <v>18.49698343</v>
      </c>
      <c r="J273" s="61">
        <f t="shared" si="8"/>
        <v>-18.49698343</v>
      </c>
      <c r="K273" s="62">
        <v>267.0</v>
      </c>
      <c r="L273" s="71">
        <f t="shared" si="9"/>
        <v>1000</v>
      </c>
      <c r="M273" s="72">
        <f t="shared" si="10"/>
        <v>267000</v>
      </c>
      <c r="N273" s="72">
        <f t="shared" si="11"/>
        <v>0</v>
      </c>
      <c r="O273" s="72">
        <f t="shared" si="15"/>
        <v>116065.8882</v>
      </c>
      <c r="P273" s="72">
        <f t="shared" si="12"/>
        <v>223150.9996</v>
      </c>
      <c r="Q273" s="73">
        <f t="shared" si="13"/>
        <v>339216.8878</v>
      </c>
      <c r="R273" s="74"/>
      <c r="S273" s="69"/>
      <c r="T273" s="69"/>
      <c r="U273" s="69"/>
      <c r="V273" s="69"/>
      <c r="W273" s="69"/>
      <c r="X273" s="69"/>
      <c r="Y273" s="69"/>
      <c r="Z273" s="69"/>
    </row>
    <row r="274" ht="18.75" customHeight="1">
      <c r="A274" s="69"/>
      <c r="B274" s="69"/>
      <c r="C274" s="69"/>
      <c r="D274" s="57">
        <v>268.0</v>
      </c>
      <c r="E274" s="58">
        <f t="shared" si="3"/>
        <v>-2209.008654</v>
      </c>
      <c r="F274" s="59">
        <f t="shared" si="4"/>
        <v>0</v>
      </c>
      <c r="G274" s="59">
        <f t="shared" si="5"/>
        <v>-18.65451607</v>
      </c>
      <c r="H274" s="70">
        <f t="shared" si="6"/>
        <v>0.008516666667</v>
      </c>
      <c r="I274" s="59">
        <f t="shared" si="7"/>
        <v>18.65451607</v>
      </c>
      <c r="J274" s="61">
        <f t="shared" si="8"/>
        <v>-18.65451607</v>
      </c>
      <c r="K274" s="62">
        <v>268.0</v>
      </c>
      <c r="L274" s="71">
        <f t="shared" si="9"/>
        <v>1000</v>
      </c>
      <c r="M274" s="72">
        <f t="shared" si="10"/>
        <v>268000</v>
      </c>
      <c r="N274" s="72">
        <f t="shared" si="11"/>
        <v>0</v>
      </c>
      <c r="O274" s="72">
        <f t="shared" si="15"/>
        <v>116065.8882</v>
      </c>
      <c r="P274" s="72">
        <f t="shared" si="12"/>
        <v>224744.2477</v>
      </c>
      <c r="Q274" s="73">
        <f t="shared" si="13"/>
        <v>340810.1359</v>
      </c>
      <c r="R274" s="74"/>
      <c r="S274" s="69"/>
      <c r="T274" s="69"/>
      <c r="U274" s="69"/>
      <c r="V274" s="69"/>
      <c r="W274" s="69"/>
      <c r="X274" s="69"/>
      <c r="Y274" s="69"/>
      <c r="Z274" s="69"/>
    </row>
    <row r="275" ht="18.75" customHeight="1">
      <c r="A275" s="69"/>
      <c r="B275" s="69"/>
      <c r="C275" s="69"/>
      <c r="D275" s="57">
        <v>269.0</v>
      </c>
      <c r="E275" s="58">
        <f t="shared" si="3"/>
        <v>-2227.822044</v>
      </c>
      <c r="F275" s="59">
        <f t="shared" si="4"/>
        <v>0</v>
      </c>
      <c r="G275" s="59">
        <f t="shared" si="5"/>
        <v>-18.81339037</v>
      </c>
      <c r="H275" s="70">
        <f t="shared" si="6"/>
        <v>0.008516666667</v>
      </c>
      <c r="I275" s="59">
        <f t="shared" si="7"/>
        <v>18.81339037</v>
      </c>
      <c r="J275" s="61">
        <f t="shared" si="8"/>
        <v>-18.81339037</v>
      </c>
      <c r="K275" s="62">
        <v>269.0</v>
      </c>
      <c r="L275" s="71">
        <f t="shared" si="9"/>
        <v>1000</v>
      </c>
      <c r="M275" s="72">
        <f t="shared" si="10"/>
        <v>269000</v>
      </c>
      <c r="N275" s="72">
        <f t="shared" si="11"/>
        <v>0</v>
      </c>
      <c r="O275" s="72">
        <f t="shared" si="15"/>
        <v>116065.8882</v>
      </c>
      <c r="P275" s="72">
        <f t="shared" si="12"/>
        <v>226344.9791</v>
      </c>
      <c r="Q275" s="73">
        <f t="shared" si="13"/>
        <v>342410.8673</v>
      </c>
      <c r="R275" s="74"/>
      <c r="S275" s="69"/>
      <c r="T275" s="69"/>
      <c r="U275" s="69"/>
      <c r="V275" s="69"/>
      <c r="W275" s="69"/>
      <c r="X275" s="69"/>
      <c r="Y275" s="69"/>
      <c r="Z275" s="69"/>
    </row>
    <row r="276" ht="18.75" customHeight="1">
      <c r="A276" s="69"/>
      <c r="B276" s="69"/>
      <c r="C276" s="69"/>
      <c r="D276" s="57">
        <v>270.0</v>
      </c>
      <c r="E276" s="58">
        <f t="shared" si="3"/>
        <v>-2246.795662</v>
      </c>
      <c r="F276" s="59">
        <f t="shared" si="4"/>
        <v>0</v>
      </c>
      <c r="G276" s="59">
        <f t="shared" si="5"/>
        <v>-18.97361774</v>
      </c>
      <c r="H276" s="70">
        <f t="shared" si="6"/>
        <v>0.008516666667</v>
      </c>
      <c r="I276" s="59">
        <f t="shared" si="7"/>
        <v>18.97361774</v>
      </c>
      <c r="J276" s="61">
        <f t="shared" si="8"/>
        <v>-18.97361774</v>
      </c>
      <c r="K276" s="62">
        <v>270.0</v>
      </c>
      <c r="L276" s="71">
        <f t="shared" si="9"/>
        <v>1000</v>
      </c>
      <c r="M276" s="72">
        <f t="shared" si="10"/>
        <v>270000</v>
      </c>
      <c r="N276" s="72">
        <f t="shared" si="11"/>
        <v>0</v>
      </c>
      <c r="O276" s="72">
        <f t="shared" si="15"/>
        <v>116065.8882</v>
      </c>
      <c r="P276" s="72">
        <f t="shared" si="12"/>
        <v>227953.2288</v>
      </c>
      <c r="Q276" s="73">
        <f t="shared" si="13"/>
        <v>344019.117</v>
      </c>
      <c r="R276" s="74"/>
      <c r="S276" s="69"/>
      <c r="T276" s="69"/>
      <c r="U276" s="69"/>
      <c r="V276" s="69"/>
      <c r="W276" s="69"/>
      <c r="X276" s="69"/>
      <c r="Y276" s="69"/>
      <c r="Z276" s="69"/>
    </row>
    <row r="277" ht="18.75" customHeight="1">
      <c r="A277" s="69"/>
      <c r="B277" s="69"/>
      <c r="C277" s="69"/>
      <c r="D277" s="57">
        <v>271.0</v>
      </c>
      <c r="E277" s="58">
        <f t="shared" si="3"/>
        <v>-2265.930872</v>
      </c>
      <c r="F277" s="59">
        <f t="shared" si="4"/>
        <v>0</v>
      </c>
      <c r="G277" s="59">
        <f t="shared" si="5"/>
        <v>-19.13520972</v>
      </c>
      <c r="H277" s="70">
        <f t="shared" si="6"/>
        <v>0.008516666667</v>
      </c>
      <c r="I277" s="59">
        <f t="shared" si="7"/>
        <v>19.13520972</v>
      </c>
      <c r="J277" s="61">
        <f t="shared" si="8"/>
        <v>-19.13520972</v>
      </c>
      <c r="K277" s="62">
        <v>271.0</v>
      </c>
      <c r="L277" s="71">
        <f t="shared" si="9"/>
        <v>1000</v>
      </c>
      <c r="M277" s="72">
        <f t="shared" si="10"/>
        <v>271000</v>
      </c>
      <c r="N277" s="72">
        <f t="shared" si="11"/>
        <v>0</v>
      </c>
      <c r="O277" s="72">
        <f t="shared" si="15"/>
        <v>116065.8882</v>
      </c>
      <c r="P277" s="72">
        <f t="shared" si="12"/>
        <v>229569.0323</v>
      </c>
      <c r="Q277" s="73">
        <f t="shared" si="13"/>
        <v>345634.9205</v>
      </c>
      <c r="R277" s="74"/>
      <c r="S277" s="69"/>
      <c r="T277" s="69"/>
      <c r="U277" s="69"/>
      <c r="V277" s="69"/>
      <c r="W277" s="69"/>
      <c r="X277" s="69"/>
      <c r="Y277" s="69"/>
      <c r="Z277" s="69"/>
    </row>
    <row r="278" ht="18.75" customHeight="1">
      <c r="A278" s="69"/>
      <c r="B278" s="69"/>
      <c r="C278" s="69"/>
      <c r="D278" s="57">
        <v>272.0</v>
      </c>
      <c r="E278" s="58">
        <f t="shared" si="3"/>
        <v>-2285.22905</v>
      </c>
      <c r="F278" s="59">
        <f t="shared" si="4"/>
        <v>0</v>
      </c>
      <c r="G278" s="59">
        <f t="shared" si="5"/>
        <v>-19.29817792</v>
      </c>
      <c r="H278" s="70">
        <f t="shared" si="6"/>
        <v>0.008516666667</v>
      </c>
      <c r="I278" s="59">
        <f t="shared" si="7"/>
        <v>19.29817792</v>
      </c>
      <c r="J278" s="61">
        <f t="shared" si="8"/>
        <v>-19.29817792</v>
      </c>
      <c r="K278" s="62">
        <v>272.0</v>
      </c>
      <c r="L278" s="71">
        <f t="shared" si="9"/>
        <v>1000</v>
      </c>
      <c r="M278" s="72">
        <f t="shared" si="10"/>
        <v>272000</v>
      </c>
      <c r="N278" s="72">
        <f t="shared" si="11"/>
        <v>0</v>
      </c>
      <c r="O278" s="72">
        <f t="shared" si="15"/>
        <v>116065.8882</v>
      </c>
      <c r="P278" s="72">
        <f t="shared" si="12"/>
        <v>231192.4249</v>
      </c>
      <c r="Q278" s="73">
        <f t="shared" si="13"/>
        <v>347258.3131</v>
      </c>
      <c r="R278" s="74"/>
      <c r="S278" s="69"/>
      <c r="T278" s="69"/>
      <c r="U278" s="69"/>
      <c r="V278" s="69"/>
      <c r="W278" s="69"/>
      <c r="X278" s="69"/>
      <c r="Y278" s="69"/>
      <c r="Z278" s="69"/>
    </row>
    <row r="279" ht="18.75" customHeight="1">
      <c r="A279" s="69"/>
      <c r="B279" s="69"/>
      <c r="C279" s="69"/>
      <c r="D279" s="57">
        <v>273.0</v>
      </c>
      <c r="E279" s="58">
        <f t="shared" si="3"/>
        <v>-2304.691584</v>
      </c>
      <c r="F279" s="59">
        <f t="shared" si="4"/>
        <v>0</v>
      </c>
      <c r="G279" s="59">
        <f t="shared" si="5"/>
        <v>-19.46253407</v>
      </c>
      <c r="H279" s="70">
        <f t="shared" si="6"/>
        <v>0.008516666667</v>
      </c>
      <c r="I279" s="59">
        <f t="shared" si="7"/>
        <v>19.46253407</v>
      </c>
      <c r="J279" s="61">
        <f t="shared" si="8"/>
        <v>-19.46253407</v>
      </c>
      <c r="K279" s="62">
        <v>273.0</v>
      </c>
      <c r="L279" s="71">
        <f t="shared" si="9"/>
        <v>1000</v>
      </c>
      <c r="M279" s="72">
        <f t="shared" si="10"/>
        <v>273000</v>
      </c>
      <c r="N279" s="72">
        <f t="shared" si="11"/>
        <v>0</v>
      </c>
      <c r="O279" s="72">
        <f t="shared" si="15"/>
        <v>116065.8882</v>
      </c>
      <c r="P279" s="72">
        <f t="shared" si="12"/>
        <v>232823.4423</v>
      </c>
      <c r="Q279" s="73">
        <f t="shared" si="13"/>
        <v>348889.3305</v>
      </c>
      <c r="R279" s="74"/>
      <c r="S279" s="69"/>
      <c r="T279" s="69"/>
      <c r="U279" s="69"/>
      <c r="V279" s="69"/>
      <c r="W279" s="69"/>
      <c r="X279" s="69"/>
      <c r="Y279" s="69"/>
      <c r="Z279" s="69"/>
    </row>
    <row r="280" ht="18.75" customHeight="1">
      <c r="A280" s="69"/>
      <c r="B280" s="69"/>
      <c r="C280" s="69"/>
      <c r="D280" s="57">
        <v>274.0</v>
      </c>
      <c r="E280" s="58">
        <f t="shared" si="3"/>
        <v>-2324.319874</v>
      </c>
      <c r="F280" s="59">
        <f t="shared" si="4"/>
        <v>0</v>
      </c>
      <c r="G280" s="59">
        <f t="shared" si="5"/>
        <v>-19.62828999</v>
      </c>
      <c r="H280" s="70">
        <f t="shared" si="6"/>
        <v>0.008516666667</v>
      </c>
      <c r="I280" s="59">
        <f t="shared" si="7"/>
        <v>19.62828999</v>
      </c>
      <c r="J280" s="61">
        <f t="shared" si="8"/>
        <v>-19.62828999</v>
      </c>
      <c r="K280" s="62">
        <v>274.0</v>
      </c>
      <c r="L280" s="71">
        <f t="shared" si="9"/>
        <v>1000</v>
      </c>
      <c r="M280" s="72">
        <f t="shared" si="10"/>
        <v>274000</v>
      </c>
      <c r="N280" s="72">
        <f t="shared" si="11"/>
        <v>0</v>
      </c>
      <c r="O280" s="72">
        <f t="shared" si="15"/>
        <v>116065.8882</v>
      </c>
      <c r="P280" s="72">
        <f t="shared" si="12"/>
        <v>234462.1203</v>
      </c>
      <c r="Q280" s="73">
        <f t="shared" si="13"/>
        <v>350528.0085</v>
      </c>
      <c r="R280" s="74"/>
      <c r="S280" s="69"/>
      <c r="T280" s="69"/>
      <c r="U280" s="69"/>
      <c r="V280" s="69"/>
      <c r="W280" s="69"/>
      <c r="X280" s="69"/>
      <c r="Y280" s="69"/>
      <c r="Z280" s="69"/>
    </row>
    <row r="281" ht="18.75" customHeight="1">
      <c r="A281" s="69"/>
      <c r="B281" s="69"/>
      <c r="C281" s="69"/>
      <c r="D281" s="57">
        <v>275.0</v>
      </c>
      <c r="E281" s="58">
        <f t="shared" si="3"/>
        <v>-2344.115331</v>
      </c>
      <c r="F281" s="59">
        <f t="shared" si="4"/>
        <v>0</v>
      </c>
      <c r="G281" s="59">
        <f t="shared" si="5"/>
        <v>-19.79545759</v>
      </c>
      <c r="H281" s="70">
        <f t="shared" si="6"/>
        <v>0.008516666667</v>
      </c>
      <c r="I281" s="59">
        <f t="shared" si="7"/>
        <v>19.79545759</v>
      </c>
      <c r="J281" s="61">
        <f t="shared" si="8"/>
        <v>-19.79545759</v>
      </c>
      <c r="K281" s="62">
        <v>275.0</v>
      </c>
      <c r="L281" s="71">
        <f t="shared" si="9"/>
        <v>1000</v>
      </c>
      <c r="M281" s="72">
        <f t="shared" si="10"/>
        <v>275000</v>
      </c>
      <c r="N281" s="72">
        <f t="shared" si="11"/>
        <v>0</v>
      </c>
      <c r="O281" s="72">
        <f t="shared" si="15"/>
        <v>116065.8882</v>
      </c>
      <c r="P281" s="72">
        <f t="shared" si="12"/>
        <v>236108.495</v>
      </c>
      <c r="Q281" s="73">
        <f t="shared" si="13"/>
        <v>352174.3832</v>
      </c>
      <c r="R281" s="74"/>
      <c r="S281" s="69"/>
      <c r="T281" s="69"/>
      <c r="U281" s="69"/>
      <c r="V281" s="69"/>
      <c r="W281" s="69"/>
      <c r="X281" s="69"/>
      <c r="Y281" s="69"/>
      <c r="Z281" s="69"/>
    </row>
    <row r="282" ht="18.75" customHeight="1">
      <c r="A282" s="69"/>
      <c r="B282" s="69"/>
      <c r="C282" s="69"/>
      <c r="D282" s="57">
        <v>276.0</v>
      </c>
      <c r="E282" s="58">
        <f t="shared" si="3"/>
        <v>-2364.07938</v>
      </c>
      <c r="F282" s="59">
        <f t="shared" si="4"/>
        <v>0</v>
      </c>
      <c r="G282" s="59">
        <f t="shared" si="5"/>
        <v>-19.96404891</v>
      </c>
      <c r="H282" s="70">
        <f t="shared" si="6"/>
        <v>0.008516666667</v>
      </c>
      <c r="I282" s="59">
        <f t="shared" si="7"/>
        <v>19.96404891</v>
      </c>
      <c r="J282" s="61">
        <f t="shared" si="8"/>
        <v>-19.96404891</v>
      </c>
      <c r="K282" s="62">
        <v>276.0</v>
      </c>
      <c r="L282" s="71">
        <f t="shared" si="9"/>
        <v>1000</v>
      </c>
      <c r="M282" s="72">
        <f t="shared" si="10"/>
        <v>276000</v>
      </c>
      <c r="N282" s="72">
        <f t="shared" si="11"/>
        <v>0</v>
      </c>
      <c r="O282" s="72">
        <f t="shared" si="15"/>
        <v>116065.8882</v>
      </c>
      <c r="P282" s="72">
        <f t="shared" si="12"/>
        <v>237762.6024</v>
      </c>
      <c r="Q282" s="73">
        <f t="shared" si="13"/>
        <v>353828.4906</v>
      </c>
      <c r="R282" s="74"/>
      <c r="S282" s="69"/>
      <c r="T282" s="69"/>
      <c r="U282" s="69"/>
      <c r="V282" s="69"/>
      <c r="W282" s="69"/>
      <c r="X282" s="69"/>
      <c r="Y282" s="69"/>
      <c r="Z282" s="69"/>
    </row>
    <row r="283" ht="18.75" customHeight="1">
      <c r="A283" s="69"/>
      <c r="B283" s="69"/>
      <c r="C283" s="69"/>
      <c r="D283" s="57">
        <v>277.0</v>
      </c>
      <c r="E283" s="58">
        <f t="shared" si="3"/>
        <v>-2384.213456</v>
      </c>
      <c r="F283" s="59">
        <f t="shared" si="4"/>
        <v>0</v>
      </c>
      <c r="G283" s="59">
        <f t="shared" si="5"/>
        <v>-20.13407606</v>
      </c>
      <c r="H283" s="70">
        <f t="shared" si="6"/>
        <v>0.008516666667</v>
      </c>
      <c r="I283" s="59">
        <f t="shared" si="7"/>
        <v>20.13407606</v>
      </c>
      <c r="J283" s="61">
        <f t="shared" si="8"/>
        <v>-20.13407606</v>
      </c>
      <c r="K283" s="62">
        <v>277.0</v>
      </c>
      <c r="L283" s="71">
        <f t="shared" si="9"/>
        <v>1000</v>
      </c>
      <c r="M283" s="72">
        <f t="shared" si="10"/>
        <v>277000</v>
      </c>
      <c r="N283" s="72">
        <f t="shared" si="11"/>
        <v>0</v>
      </c>
      <c r="O283" s="72">
        <f t="shared" si="15"/>
        <v>116065.8882</v>
      </c>
      <c r="P283" s="72">
        <f t="shared" si="12"/>
        <v>239424.4789</v>
      </c>
      <c r="Q283" s="73">
        <f t="shared" si="13"/>
        <v>355490.3671</v>
      </c>
      <c r="R283" s="74"/>
      <c r="S283" s="69"/>
      <c r="T283" s="69"/>
      <c r="U283" s="69"/>
      <c r="V283" s="69"/>
      <c r="W283" s="69"/>
      <c r="X283" s="69"/>
      <c r="Y283" s="69"/>
      <c r="Z283" s="69"/>
    </row>
    <row r="284" ht="18.75" customHeight="1">
      <c r="A284" s="69"/>
      <c r="B284" s="69"/>
      <c r="C284" s="69"/>
      <c r="D284" s="57">
        <v>278.0</v>
      </c>
      <c r="E284" s="58">
        <f t="shared" si="3"/>
        <v>-2404.519008</v>
      </c>
      <c r="F284" s="59">
        <f t="shared" si="4"/>
        <v>0</v>
      </c>
      <c r="G284" s="59">
        <f t="shared" si="5"/>
        <v>-20.30555127</v>
      </c>
      <c r="H284" s="70">
        <f t="shared" si="6"/>
        <v>0.008516666667</v>
      </c>
      <c r="I284" s="59">
        <f t="shared" si="7"/>
        <v>20.30555127</v>
      </c>
      <c r="J284" s="61">
        <f t="shared" si="8"/>
        <v>-20.30555127</v>
      </c>
      <c r="K284" s="62">
        <v>278.0</v>
      </c>
      <c r="L284" s="71">
        <f t="shared" si="9"/>
        <v>1000</v>
      </c>
      <c r="M284" s="72">
        <f t="shared" si="10"/>
        <v>278000</v>
      </c>
      <c r="N284" s="72">
        <f t="shared" si="11"/>
        <v>0</v>
      </c>
      <c r="O284" s="72">
        <f t="shared" si="15"/>
        <v>116065.8882</v>
      </c>
      <c r="P284" s="72">
        <f t="shared" si="12"/>
        <v>241094.161</v>
      </c>
      <c r="Q284" s="73">
        <f t="shared" si="13"/>
        <v>357160.0492</v>
      </c>
      <c r="R284" s="74"/>
      <c r="S284" s="69"/>
      <c r="T284" s="69"/>
      <c r="U284" s="69"/>
      <c r="V284" s="69"/>
      <c r="W284" s="69"/>
      <c r="X284" s="69"/>
      <c r="Y284" s="69"/>
      <c r="Z284" s="69"/>
    </row>
    <row r="285" ht="18.75" customHeight="1">
      <c r="A285" s="69"/>
      <c r="B285" s="69"/>
      <c r="C285" s="69"/>
      <c r="D285" s="57">
        <v>279.0</v>
      </c>
      <c r="E285" s="58">
        <f t="shared" si="3"/>
        <v>-2424.997494</v>
      </c>
      <c r="F285" s="59">
        <f t="shared" si="4"/>
        <v>0</v>
      </c>
      <c r="G285" s="59">
        <f t="shared" si="5"/>
        <v>-20.47848688</v>
      </c>
      <c r="H285" s="70">
        <f t="shared" si="6"/>
        <v>0.008516666667</v>
      </c>
      <c r="I285" s="59">
        <f t="shared" si="7"/>
        <v>20.47848688</v>
      </c>
      <c r="J285" s="61">
        <f t="shared" si="8"/>
        <v>-20.47848688</v>
      </c>
      <c r="K285" s="62">
        <v>279.0</v>
      </c>
      <c r="L285" s="71">
        <f t="shared" si="9"/>
        <v>1000</v>
      </c>
      <c r="M285" s="72">
        <f t="shared" si="10"/>
        <v>279000</v>
      </c>
      <c r="N285" s="72">
        <f t="shared" si="11"/>
        <v>0</v>
      </c>
      <c r="O285" s="72">
        <f t="shared" si="15"/>
        <v>116065.8882</v>
      </c>
      <c r="P285" s="72">
        <f t="shared" si="12"/>
        <v>242771.6853</v>
      </c>
      <c r="Q285" s="73">
        <f t="shared" si="13"/>
        <v>358837.5735</v>
      </c>
      <c r="R285" s="74"/>
      <c r="S285" s="69"/>
      <c r="T285" s="69"/>
      <c r="U285" s="69"/>
      <c r="V285" s="69"/>
      <c r="W285" s="69"/>
      <c r="X285" s="69"/>
      <c r="Y285" s="69"/>
      <c r="Z285" s="69"/>
    </row>
    <row r="286" ht="18.75" customHeight="1">
      <c r="A286" s="69"/>
      <c r="B286" s="69"/>
      <c r="C286" s="69"/>
      <c r="D286" s="57">
        <v>280.0</v>
      </c>
      <c r="E286" s="58">
        <f t="shared" si="3"/>
        <v>-2445.65039</v>
      </c>
      <c r="F286" s="59">
        <f t="shared" si="4"/>
        <v>0</v>
      </c>
      <c r="G286" s="59">
        <f t="shared" si="5"/>
        <v>-20.65289533</v>
      </c>
      <c r="H286" s="70">
        <f t="shared" si="6"/>
        <v>0.008516666667</v>
      </c>
      <c r="I286" s="59">
        <f t="shared" si="7"/>
        <v>20.65289533</v>
      </c>
      <c r="J286" s="61">
        <f t="shared" si="8"/>
        <v>-20.65289533</v>
      </c>
      <c r="K286" s="62">
        <v>280.0</v>
      </c>
      <c r="L286" s="71">
        <f t="shared" si="9"/>
        <v>1000</v>
      </c>
      <c r="M286" s="72">
        <f t="shared" si="10"/>
        <v>280000</v>
      </c>
      <c r="N286" s="72">
        <f t="shared" si="11"/>
        <v>0</v>
      </c>
      <c r="O286" s="72">
        <f t="shared" si="15"/>
        <v>116065.8882</v>
      </c>
      <c r="P286" s="72">
        <f t="shared" si="12"/>
        <v>244457.0887</v>
      </c>
      <c r="Q286" s="73">
        <f t="shared" si="13"/>
        <v>360522.9769</v>
      </c>
      <c r="R286" s="74"/>
      <c r="S286" s="69"/>
      <c r="T286" s="69"/>
      <c r="U286" s="69"/>
      <c r="V286" s="69"/>
      <c r="W286" s="69"/>
      <c r="X286" s="69"/>
      <c r="Y286" s="69"/>
      <c r="Z286" s="69"/>
    </row>
    <row r="287" ht="18.75" customHeight="1">
      <c r="A287" s="69"/>
      <c r="B287" s="69"/>
      <c r="C287" s="69"/>
      <c r="D287" s="57">
        <v>281.0</v>
      </c>
      <c r="E287" s="58">
        <f t="shared" si="3"/>
        <v>-2466.479179</v>
      </c>
      <c r="F287" s="59">
        <f t="shared" si="4"/>
        <v>0</v>
      </c>
      <c r="G287" s="59">
        <f t="shared" si="5"/>
        <v>-20.82878915</v>
      </c>
      <c r="H287" s="70">
        <f t="shared" si="6"/>
        <v>0.008516666667</v>
      </c>
      <c r="I287" s="59">
        <f t="shared" si="7"/>
        <v>20.82878915</v>
      </c>
      <c r="J287" s="61">
        <f t="shared" si="8"/>
        <v>-20.82878915</v>
      </c>
      <c r="K287" s="62">
        <v>281.0</v>
      </c>
      <c r="L287" s="71">
        <f t="shared" si="9"/>
        <v>1000</v>
      </c>
      <c r="M287" s="72">
        <f t="shared" si="10"/>
        <v>281000</v>
      </c>
      <c r="N287" s="72">
        <f t="shared" si="11"/>
        <v>0</v>
      </c>
      <c r="O287" s="72">
        <f t="shared" si="15"/>
        <v>116065.8882</v>
      </c>
      <c r="P287" s="72">
        <f t="shared" si="12"/>
        <v>246150.4082</v>
      </c>
      <c r="Q287" s="73">
        <f t="shared" si="13"/>
        <v>362216.2964</v>
      </c>
      <c r="R287" s="74"/>
      <c r="S287" s="69"/>
      <c r="T287" s="69"/>
      <c r="U287" s="69"/>
      <c r="V287" s="69"/>
      <c r="W287" s="69"/>
      <c r="X287" s="69"/>
      <c r="Y287" s="69"/>
      <c r="Z287" s="69"/>
    </row>
    <row r="288" ht="18.75" customHeight="1">
      <c r="A288" s="69"/>
      <c r="B288" s="69"/>
      <c r="C288" s="69"/>
      <c r="D288" s="57">
        <v>282.0</v>
      </c>
      <c r="E288" s="58">
        <f t="shared" si="3"/>
        <v>-2487.48536</v>
      </c>
      <c r="F288" s="59">
        <f t="shared" si="4"/>
        <v>0</v>
      </c>
      <c r="G288" s="59">
        <f t="shared" si="5"/>
        <v>-21.00618101</v>
      </c>
      <c r="H288" s="70">
        <f t="shared" si="6"/>
        <v>0.008516666667</v>
      </c>
      <c r="I288" s="59">
        <f t="shared" si="7"/>
        <v>21.00618101</v>
      </c>
      <c r="J288" s="61">
        <f t="shared" si="8"/>
        <v>-21.00618101</v>
      </c>
      <c r="K288" s="62">
        <v>282.0</v>
      </c>
      <c r="L288" s="71">
        <f t="shared" si="9"/>
        <v>1000</v>
      </c>
      <c r="M288" s="72">
        <f t="shared" si="10"/>
        <v>282000</v>
      </c>
      <c r="N288" s="72">
        <f t="shared" si="11"/>
        <v>0</v>
      </c>
      <c r="O288" s="72">
        <f t="shared" si="15"/>
        <v>116065.8882</v>
      </c>
      <c r="P288" s="72">
        <f t="shared" si="12"/>
        <v>247851.6809</v>
      </c>
      <c r="Q288" s="73">
        <f t="shared" si="13"/>
        <v>363917.5691</v>
      </c>
      <c r="R288" s="74"/>
      <c r="S288" s="69"/>
      <c r="T288" s="69"/>
      <c r="U288" s="69"/>
      <c r="V288" s="69"/>
      <c r="W288" s="69"/>
      <c r="X288" s="69"/>
      <c r="Y288" s="69"/>
      <c r="Z288" s="69"/>
    </row>
    <row r="289" ht="18.75" customHeight="1">
      <c r="A289" s="69"/>
      <c r="B289" s="69"/>
      <c r="C289" s="69"/>
      <c r="D289" s="57">
        <v>283.0</v>
      </c>
      <c r="E289" s="58">
        <f t="shared" si="3"/>
        <v>-2508.670444</v>
      </c>
      <c r="F289" s="59">
        <f t="shared" si="4"/>
        <v>0</v>
      </c>
      <c r="G289" s="59">
        <f t="shared" si="5"/>
        <v>-21.18508365</v>
      </c>
      <c r="H289" s="70">
        <f t="shared" si="6"/>
        <v>0.008516666667</v>
      </c>
      <c r="I289" s="59">
        <f t="shared" si="7"/>
        <v>21.18508365</v>
      </c>
      <c r="J289" s="61">
        <f t="shared" si="8"/>
        <v>-21.18508365</v>
      </c>
      <c r="K289" s="62">
        <v>283.0</v>
      </c>
      <c r="L289" s="71">
        <f t="shared" si="9"/>
        <v>1000</v>
      </c>
      <c r="M289" s="72">
        <f t="shared" si="10"/>
        <v>283000</v>
      </c>
      <c r="N289" s="72">
        <f t="shared" si="11"/>
        <v>0</v>
      </c>
      <c r="O289" s="72">
        <f t="shared" si="15"/>
        <v>116065.8882</v>
      </c>
      <c r="P289" s="72">
        <f t="shared" si="12"/>
        <v>249560.9442</v>
      </c>
      <c r="Q289" s="73">
        <f t="shared" si="13"/>
        <v>365626.8324</v>
      </c>
      <c r="R289" s="74"/>
      <c r="S289" s="69"/>
      <c r="T289" s="69"/>
      <c r="U289" s="69"/>
      <c r="V289" s="69"/>
      <c r="W289" s="69"/>
      <c r="X289" s="69"/>
      <c r="Y289" s="69"/>
      <c r="Z289" s="69"/>
    </row>
    <row r="290" ht="18.75" customHeight="1">
      <c r="A290" s="69"/>
      <c r="B290" s="69"/>
      <c r="C290" s="69"/>
      <c r="D290" s="57">
        <v>284.0</v>
      </c>
      <c r="E290" s="58">
        <f t="shared" si="3"/>
        <v>-2530.035954</v>
      </c>
      <c r="F290" s="59">
        <f t="shared" si="4"/>
        <v>0</v>
      </c>
      <c r="G290" s="59">
        <f t="shared" si="5"/>
        <v>-21.36550994</v>
      </c>
      <c r="H290" s="70">
        <f t="shared" si="6"/>
        <v>0.008516666667</v>
      </c>
      <c r="I290" s="59">
        <f t="shared" si="7"/>
        <v>21.36550994</v>
      </c>
      <c r="J290" s="61">
        <f t="shared" si="8"/>
        <v>-21.36550994</v>
      </c>
      <c r="K290" s="62">
        <v>284.0</v>
      </c>
      <c r="L290" s="71">
        <f t="shared" si="9"/>
        <v>1000</v>
      </c>
      <c r="M290" s="72">
        <f t="shared" si="10"/>
        <v>284000</v>
      </c>
      <c r="N290" s="72">
        <f t="shared" si="11"/>
        <v>0</v>
      </c>
      <c r="O290" s="72">
        <f t="shared" si="15"/>
        <v>116065.8882</v>
      </c>
      <c r="P290" s="72">
        <f t="shared" si="12"/>
        <v>251278.2356</v>
      </c>
      <c r="Q290" s="73">
        <f t="shared" si="13"/>
        <v>367344.1238</v>
      </c>
      <c r="R290" s="74"/>
      <c r="S290" s="69"/>
      <c r="T290" s="69"/>
      <c r="U290" s="69"/>
      <c r="V290" s="69"/>
      <c r="W290" s="69"/>
      <c r="X290" s="69"/>
      <c r="Y290" s="69"/>
      <c r="Z290" s="69"/>
    </row>
    <row r="291" ht="18.75" customHeight="1">
      <c r="A291" s="69"/>
      <c r="B291" s="69"/>
      <c r="C291" s="69"/>
      <c r="D291" s="57">
        <v>285.0</v>
      </c>
      <c r="E291" s="58">
        <f t="shared" si="3"/>
        <v>-2551.583426</v>
      </c>
      <c r="F291" s="59">
        <f t="shared" si="4"/>
        <v>0</v>
      </c>
      <c r="G291" s="59">
        <f t="shared" si="5"/>
        <v>-21.54747287</v>
      </c>
      <c r="H291" s="70">
        <f t="shared" si="6"/>
        <v>0.008516666667</v>
      </c>
      <c r="I291" s="59">
        <f t="shared" si="7"/>
        <v>21.54747287</v>
      </c>
      <c r="J291" s="61">
        <f t="shared" si="8"/>
        <v>-21.54747287</v>
      </c>
      <c r="K291" s="62">
        <v>285.0</v>
      </c>
      <c r="L291" s="71">
        <f t="shared" si="9"/>
        <v>1000</v>
      </c>
      <c r="M291" s="72">
        <f t="shared" si="10"/>
        <v>285000</v>
      </c>
      <c r="N291" s="72">
        <f t="shared" si="11"/>
        <v>0</v>
      </c>
      <c r="O291" s="72">
        <f t="shared" si="15"/>
        <v>116065.8882</v>
      </c>
      <c r="P291" s="72">
        <f t="shared" si="12"/>
        <v>253003.593</v>
      </c>
      <c r="Q291" s="73">
        <f t="shared" si="13"/>
        <v>369069.4811</v>
      </c>
      <c r="R291" s="74"/>
      <c r="S291" s="69"/>
      <c r="T291" s="69"/>
      <c r="U291" s="69"/>
      <c r="V291" s="69"/>
      <c r="W291" s="69"/>
      <c r="X291" s="69"/>
      <c r="Y291" s="69"/>
      <c r="Z291" s="69"/>
    </row>
    <row r="292" ht="18.75" customHeight="1">
      <c r="A292" s="69"/>
      <c r="B292" s="69"/>
      <c r="C292" s="69"/>
      <c r="D292" s="57">
        <v>286.0</v>
      </c>
      <c r="E292" s="58">
        <f t="shared" si="3"/>
        <v>-2573.314412</v>
      </c>
      <c r="F292" s="59">
        <f t="shared" si="4"/>
        <v>0</v>
      </c>
      <c r="G292" s="59">
        <f t="shared" si="5"/>
        <v>-21.73098552</v>
      </c>
      <c r="H292" s="70">
        <f t="shared" si="6"/>
        <v>0.008516666667</v>
      </c>
      <c r="I292" s="59">
        <f t="shared" si="7"/>
        <v>21.73098552</v>
      </c>
      <c r="J292" s="61">
        <f t="shared" si="8"/>
        <v>-21.73098552</v>
      </c>
      <c r="K292" s="62">
        <v>286.0</v>
      </c>
      <c r="L292" s="71">
        <f t="shared" si="9"/>
        <v>1000</v>
      </c>
      <c r="M292" s="72">
        <f t="shared" si="10"/>
        <v>286000</v>
      </c>
      <c r="N292" s="72">
        <f t="shared" si="11"/>
        <v>0</v>
      </c>
      <c r="O292" s="72">
        <f t="shared" si="15"/>
        <v>116065.8882</v>
      </c>
      <c r="P292" s="72">
        <f t="shared" si="12"/>
        <v>254737.054</v>
      </c>
      <c r="Q292" s="73">
        <f t="shared" si="13"/>
        <v>370802.9422</v>
      </c>
      <c r="R292" s="74"/>
      <c r="S292" s="69"/>
      <c r="T292" s="69"/>
      <c r="U292" s="69"/>
      <c r="V292" s="69"/>
      <c r="W292" s="69"/>
      <c r="X292" s="69"/>
      <c r="Y292" s="69"/>
      <c r="Z292" s="69"/>
    </row>
    <row r="293" ht="18.75" customHeight="1">
      <c r="A293" s="69"/>
      <c r="B293" s="69"/>
      <c r="C293" s="69"/>
      <c r="D293" s="57">
        <v>287.0</v>
      </c>
      <c r="E293" s="58">
        <f t="shared" si="3"/>
        <v>-2595.230473</v>
      </c>
      <c r="F293" s="59">
        <f t="shared" si="4"/>
        <v>0</v>
      </c>
      <c r="G293" s="59">
        <f t="shared" si="5"/>
        <v>-21.91606108</v>
      </c>
      <c r="H293" s="70">
        <f t="shared" si="6"/>
        <v>0.008516666667</v>
      </c>
      <c r="I293" s="59">
        <f t="shared" si="7"/>
        <v>21.91606108</v>
      </c>
      <c r="J293" s="61">
        <f t="shared" si="8"/>
        <v>-21.91606108</v>
      </c>
      <c r="K293" s="62">
        <v>287.0</v>
      </c>
      <c r="L293" s="71">
        <f t="shared" si="9"/>
        <v>1000</v>
      </c>
      <c r="M293" s="72">
        <f t="shared" si="10"/>
        <v>287000</v>
      </c>
      <c r="N293" s="72">
        <f t="shared" si="11"/>
        <v>0</v>
      </c>
      <c r="O293" s="72">
        <f t="shared" si="15"/>
        <v>116065.8882</v>
      </c>
      <c r="P293" s="72">
        <f t="shared" si="12"/>
        <v>256478.6568</v>
      </c>
      <c r="Q293" s="73">
        <f t="shared" si="13"/>
        <v>372544.545</v>
      </c>
      <c r="R293" s="74"/>
      <c r="S293" s="69"/>
      <c r="T293" s="69"/>
      <c r="U293" s="69"/>
      <c r="V293" s="69"/>
      <c r="W293" s="69"/>
      <c r="X293" s="69"/>
      <c r="Y293" s="69"/>
      <c r="Z293" s="69"/>
    </row>
    <row r="294" ht="18.75" customHeight="1">
      <c r="A294" s="69"/>
      <c r="B294" s="69"/>
      <c r="C294" s="69"/>
      <c r="D294" s="57">
        <v>288.0</v>
      </c>
      <c r="E294" s="58">
        <f t="shared" si="3"/>
        <v>-2617.333186</v>
      </c>
      <c r="F294" s="59">
        <f t="shared" si="4"/>
        <v>0</v>
      </c>
      <c r="G294" s="59">
        <f t="shared" si="5"/>
        <v>-22.10271286</v>
      </c>
      <c r="H294" s="70">
        <f t="shared" si="6"/>
        <v>0.008516666667</v>
      </c>
      <c r="I294" s="59">
        <f t="shared" si="7"/>
        <v>22.10271286</v>
      </c>
      <c r="J294" s="61">
        <f t="shared" si="8"/>
        <v>-22.10271286</v>
      </c>
      <c r="K294" s="62">
        <v>288.0</v>
      </c>
      <c r="L294" s="71">
        <f t="shared" si="9"/>
        <v>1000</v>
      </c>
      <c r="M294" s="72">
        <f t="shared" si="10"/>
        <v>288000</v>
      </c>
      <c r="N294" s="72">
        <f t="shared" si="11"/>
        <v>0</v>
      </c>
      <c r="O294" s="72">
        <f t="shared" si="15"/>
        <v>116065.8882</v>
      </c>
      <c r="P294" s="72">
        <f t="shared" si="12"/>
        <v>258228.4397</v>
      </c>
      <c r="Q294" s="73">
        <f t="shared" si="13"/>
        <v>374294.3279</v>
      </c>
      <c r="R294" s="74"/>
      <c r="S294" s="69"/>
      <c r="T294" s="69"/>
      <c r="U294" s="69"/>
      <c r="V294" s="69"/>
      <c r="W294" s="69"/>
      <c r="X294" s="69"/>
      <c r="Y294" s="69"/>
      <c r="Z294" s="69"/>
    </row>
    <row r="295" ht="18.75" customHeight="1">
      <c r="A295" s="69"/>
      <c r="B295" s="69"/>
      <c r="C295" s="69"/>
      <c r="D295" s="57">
        <v>289.0</v>
      </c>
      <c r="E295" s="58">
        <f t="shared" si="3"/>
        <v>-2639.62414</v>
      </c>
      <c r="F295" s="59">
        <f t="shared" si="4"/>
        <v>0</v>
      </c>
      <c r="G295" s="59">
        <f t="shared" si="5"/>
        <v>-22.2909543</v>
      </c>
      <c r="H295" s="70">
        <f t="shared" si="6"/>
        <v>0.008516666667</v>
      </c>
      <c r="I295" s="59">
        <f t="shared" si="7"/>
        <v>22.2909543</v>
      </c>
      <c r="J295" s="61">
        <f t="shared" si="8"/>
        <v>-22.2909543</v>
      </c>
      <c r="K295" s="62">
        <v>289.0</v>
      </c>
      <c r="L295" s="71">
        <f t="shared" si="9"/>
        <v>1000</v>
      </c>
      <c r="M295" s="72">
        <f t="shared" si="10"/>
        <v>289000</v>
      </c>
      <c r="N295" s="72">
        <f t="shared" si="11"/>
        <v>0</v>
      </c>
      <c r="O295" s="72">
        <f t="shared" si="15"/>
        <v>116065.8882</v>
      </c>
      <c r="P295" s="72">
        <f t="shared" si="12"/>
        <v>259986.441</v>
      </c>
      <c r="Q295" s="73">
        <f t="shared" si="13"/>
        <v>376052.3292</v>
      </c>
      <c r="R295" s="74"/>
      <c r="S295" s="69"/>
      <c r="T295" s="69"/>
      <c r="U295" s="69"/>
      <c r="V295" s="69"/>
      <c r="W295" s="69"/>
      <c r="X295" s="69"/>
      <c r="Y295" s="69"/>
      <c r="Z295" s="69"/>
    </row>
    <row r="296" ht="18.75" customHeight="1">
      <c r="A296" s="69"/>
      <c r="B296" s="69"/>
      <c r="C296" s="69"/>
      <c r="D296" s="57">
        <v>290.0</v>
      </c>
      <c r="E296" s="58">
        <f t="shared" si="3"/>
        <v>-2662.104939</v>
      </c>
      <c r="F296" s="59">
        <f t="shared" si="4"/>
        <v>0</v>
      </c>
      <c r="G296" s="59">
        <f t="shared" si="5"/>
        <v>-22.48079893</v>
      </c>
      <c r="H296" s="70">
        <f t="shared" si="6"/>
        <v>0.008516666667</v>
      </c>
      <c r="I296" s="59">
        <f t="shared" si="7"/>
        <v>22.48079893</v>
      </c>
      <c r="J296" s="61">
        <f t="shared" si="8"/>
        <v>-22.48079893</v>
      </c>
      <c r="K296" s="62">
        <v>290.0</v>
      </c>
      <c r="L296" s="71">
        <f t="shared" si="9"/>
        <v>1000</v>
      </c>
      <c r="M296" s="72">
        <f t="shared" si="10"/>
        <v>290000</v>
      </c>
      <c r="N296" s="72">
        <f t="shared" si="11"/>
        <v>0</v>
      </c>
      <c r="O296" s="72">
        <f t="shared" si="15"/>
        <v>116065.8882</v>
      </c>
      <c r="P296" s="72">
        <f t="shared" si="12"/>
        <v>261752.6993</v>
      </c>
      <c r="Q296" s="73">
        <f t="shared" si="13"/>
        <v>377818.5875</v>
      </c>
      <c r="R296" s="74"/>
      <c r="S296" s="69"/>
      <c r="T296" s="69"/>
      <c r="U296" s="69"/>
      <c r="V296" s="69"/>
      <c r="W296" s="69"/>
      <c r="X296" s="69"/>
      <c r="Y296" s="69"/>
      <c r="Z296" s="69"/>
    </row>
    <row r="297" ht="18.75" customHeight="1">
      <c r="A297" s="69"/>
      <c r="B297" s="69"/>
      <c r="C297" s="69"/>
      <c r="D297" s="57">
        <v>291.0</v>
      </c>
      <c r="E297" s="58">
        <f t="shared" si="3"/>
        <v>-2684.7772</v>
      </c>
      <c r="F297" s="59">
        <f t="shared" si="4"/>
        <v>0</v>
      </c>
      <c r="G297" s="59">
        <f t="shared" si="5"/>
        <v>-22.6722604</v>
      </c>
      <c r="H297" s="70">
        <f t="shared" si="6"/>
        <v>0.008516666667</v>
      </c>
      <c r="I297" s="59">
        <f t="shared" si="7"/>
        <v>22.6722604</v>
      </c>
      <c r="J297" s="61">
        <f t="shared" si="8"/>
        <v>-22.6722604</v>
      </c>
      <c r="K297" s="62">
        <v>291.0</v>
      </c>
      <c r="L297" s="71">
        <f t="shared" si="9"/>
        <v>1000</v>
      </c>
      <c r="M297" s="72">
        <f t="shared" si="10"/>
        <v>291000</v>
      </c>
      <c r="N297" s="72">
        <f t="shared" si="11"/>
        <v>0</v>
      </c>
      <c r="O297" s="72">
        <f t="shared" si="15"/>
        <v>116065.8882</v>
      </c>
      <c r="P297" s="72">
        <f t="shared" si="12"/>
        <v>263527.2535</v>
      </c>
      <c r="Q297" s="73">
        <f t="shared" si="13"/>
        <v>379593.1417</v>
      </c>
      <c r="R297" s="74"/>
      <c r="S297" s="69"/>
      <c r="T297" s="69"/>
      <c r="U297" s="69"/>
      <c r="V297" s="69"/>
      <c r="W297" s="69"/>
      <c r="X297" s="69"/>
      <c r="Y297" s="69"/>
      <c r="Z297" s="69"/>
    </row>
    <row r="298" ht="18.75" customHeight="1">
      <c r="A298" s="69"/>
      <c r="B298" s="69"/>
      <c r="C298" s="69"/>
      <c r="D298" s="57">
        <v>292.0</v>
      </c>
      <c r="E298" s="58">
        <f t="shared" si="3"/>
        <v>-2707.642552</v>
      </c>
      <c r="F298" s="59">
        <f t="shared" si="4"/>
        <v>0</v>
      </c>
      <c r="G298" s="59">
        <f t="shared" si="5"/>
        <v>-22.86535248</v>
      </c>
      <c r="H298" s="70">
        <f t="shared" si="6"/>
        <v>0.008516666667</v>
      </c>
      <c r="I298" s="59">
        <f t="shared" si="7"/>
        <v>22.86535248</v>
      </c>
      <c r="J298" s="61">
        <f t="shared" si="8"/>
        <v>-22.86535248</v>
      </c>
      <c r="K298" s="62">
        <v>292.0</v>
      </c>
      <c r="L298" s="71">
        <f t="shared" si="9"/>
        <v>1000</v>
      </c>
      <c r="M298" s="72">
        <f t="shared" si="10"/>
        <v>292000</v>
      </c>
      <c r="N298" s="72">
        <f t="shared" si="11"/>
        <v>0</v>
      </c>
      <c r="O298" s="72">
        <f t="shared" si="15"/>
        <v>116065.8882</v>
      </c>
      <c r="P298" s="72">
        <f t="shared" si="12"/>
        <v>265310.1426</v>
      </c>
      <c r="Q298" s="73">
        <f t="shared" si="13"/>
        <v>381376.0308</v>
      </c>
      <c r="R298" s="74"/>
      <c r="S298" s="69"/>
      <c r="T298" s="69"/>
      <c r="U298" s="69"/>
      <c r="V298" s="69"/>
      <c r="W298" s="69"/>
      <c r="X298" s="69"/>
      <c r="Y298" s="69"/>
      <c r="Z298" s="69"/>
    </row>
    <row r="299" ht="18.75" customHeight="1">
      <c r="A299" s="69"/>
      <c r="B299" s="69"/>
      <c r="C299" s="69"/>
      <c r="D299" s="57">
        <v>293.0</v>
      </c>
      <c r="E299" s="58">
        <f t="shared" si="3"/>
        <v>-2730.702641</v>
      </c>
      <c r="F299" s="59">
        <f t="shared" si="4"/>
        <v>0</v>
      </c>
      <c r="G299" s="59">
        <f t="shared" si="5"/>
        <v>-23.06008907</v>
      </c>
      <c r="H299" s="70">
        <f t="shared" si="6"/>
        <v>0.008516666667</v>
      </c>
      <c r="I299" s="59">
        <f t="shared" si="7"/>
        <v>23.06008907</v>
      </c>
      <c r="J299" s="61">
        <f t="shared" si="8"/>
        <v>-23.06008907</v>
      </c>
      <c r="K299" s="62">
        <v>293.0</v>
      </c>
      <c r="L299" s="71">
        <f t="shared" si="9"/>
        <v>1000</v>
      </c>
      <c r="M299" s="72">
        <f t="shared" si="10"/>
        <v>293000</v>
      </c>
      <c r="N299" s="72">
        <f t="shared" si="11"/>
        <v>0</v>
      </c>
      <c r="O299" s="72">
        <f t="shared" si="15"/>
        <v>116065.8882</v>
      </c>
      <c r="P299" s="72">
        <f t="shared" si="12"/>
        <v>267101.4055</v>
      </c>
      <c r="Q299" s="73">
        <f t="shared" si="13"/>
        <v>383167.2937</v>
      </c>
      <c r="R299" s="74"/>
      <c r="S299" s="69"/>
      <c r="T299" s="69"/>
      <c r="U299" s="69"/>
      <c r="V299" s="69"/>
      <c r="W299" s="69"/>
      <c r="X299" s="69"/>
      <c r="Y299" s="69"/>
      <c r="Z299" s="69"/>
    </row>
    <row r="300" ht="18.75" customHeight="1">
      <c r="A300" s="69"/>
      <c r="B300" s="69"/>
      <c r="C300" s="69"/>
      <c r="D300" s="57">
        <v>294.0</v>
      </c>
      <c r="E300" s="58">
        <f t="shared" si="3"/>
        <v>-2753.959125</v>
      </c>
      <c r="F300" s="59">
        <f t="shared" si="4"/>
        <v>0</v>
      </c>
      <c r="G300" s="59">
        <f t="shared" si="5"/>
        <v>-23.25648416</v>
      </c>
      <c r="H300" s="70">
        <f t="shared" si="6"/>
        <v>0.008516666667</v>
      </c>
      <c r="I300" s="59">
        <f t="shared" si="7"/>
        <v>23.25648416</v>
      </c>
      <c r="J300" s="61">
        <f t="shared" si="8"/>
        <v>-23.25648416</v>
      </c>
      <c r="K300" s="62">
        <v>294.0</v>
      </c>
      <c r="L300" s="71">
        <f t="shared" si="9"/>
        <v>1000</v>
      </c>
      <c r="M300" s="72">
        <f t="shared" si="10"/>
        <v>294000</v>
      </c>
      <c r="N300" s="72">
        <f t="shared" si="11"/>
        <v>0</v>
      </c>
      <c r="O300" s="72">
        <f t="shared" si="15"/>
        <v>116065.8882</v>
      </c>
      <c r="P300" s="72">
        <f t="shared" si="12"/>
        <v>268901.0817</v>
      </c>
      <c r="Q300" s="73">
        <f t="shared" si="13"/>
        <v>384966.9699</v>
      </c>
      <c r="R300" s="74"/>
      <c r="S300" s="69"/>
      <c r="T300" s="69"/>
      <c r="U300" s="69"/>
      <c r="V300" s="69"/>
      <c r="W300" s="69"/>
      <c r="X300" s="69"/>
      <c r="Y300" s="69"/>
      <c r="Z300" s="69"/>
    </row>
    <row r="301" ht="18.75" customHeight="1">
      <c r="A301" s="69"/>
      <c r="B301" s="69"/>
      <c r="C301" s="69"/>
      <c r="D301" s="57">
        <v>295.0</v>
      </c>
      <c r="E301" s="58">
        <f t="shared" si="3"/>
        <v>-2777.413677</v>
      </c>
      <c r="F301" s="59">
        <f t="shared" si="4"/>
        <v>0</v>
      </c>
      <c r="G301" s="59">
        <f t="shared" si="5"/>
        <v>-23.45455188</v>
      </c>
      <c r="H301" s="70">
        <f t="shared" si="6"/>
        <v>0.008516666667</v>
      </c>
      <c r="I301" s="59">
        <f t="shared" si="7"/>
        <v>23.45455188</v>
      </c>
      <c r="J301" s="61">
        <f t="shared" si="8"/>
        <v>-23.45455188</v>
      </c>
      <c r="K301" s="62">
        <v>295.0</v>
      </c>
      <c r="L301" s="71">
        <f t="shared" si="9"/>
        <v>1000</v>
      </c>
      <c r="M301" s="72">
        <f t="shared" si="10"/>
        <v>295000</v>
      </c>
      <c r="N301" s="72">
        <f t="shared" si="11"/>
        <v>0</v>
      </c>
      <c r="O301" s="72">
        <f t="shared" si="15"/>
        <v>116065.8882</v>
      </c>
      <c r="P301" s="72">
        <f t="shared" si="12"/>
        <v>270709.2108</v>
      </c>
      <c r="Q301" s="73">
        <f t="shared" si="13"/>
        <v>386775.099</v>
      </c>
      <c r="R301" s="74"/>
      <c r="S301" s="69"/>
      <c r="T301" s="69"/>
      <c r="U301" s="69"/>
      <c r="V301" s="69"/>
      <c r="W301" s="69"/>
      <c r="X301" s="69"/>
      <c r="Y301" s="69"/>
      <c r="Z301" s="69"/>
    </row>
    <row r="302" ht="18.75" customHeight="1">
      <c r="A302" s="69"/>
      <c r="B302" s="69"/>
      <c r="C302" s="69"/>
      <c r="D302" s="57">
        <v>296.0</v>
      </c>
      <c r="E302" s="58">
        <f t="shared" si="3"/>
        <v>-2801.067984</v>
      </c>
      <c r="F302" s="59">
        <f t="shared" si="4"/>
        <v>0</v>
      </c>
      <c r="G302" s="59">
        <f t="shared" si="5"/>
        <v>-23.65430648</v>
      </c>
      <c r="H302" s="70">
        <f t="shared" si="6"/>
        <v>0.008516666667</v>
      </c>
      <c r="I302" s="59">
        <f t="shared" si="7"/>
        <v>23.65430648</v>
      </c>
      <c r="J302" s="61">
        <f t="shared" si="8"/>
        <v>-23.65430648</v>
      </c>
      <c r="K302" s="62">
        <v>296.0</v>
      </c>
      <c r="L302" s="71">
        <f t="shared" si="9"/>
        <v>1000</v>
      </c>
      <c r="M302" s="72">
        <f t="shared" si="10"/>
        <v>296000</v>
      </c>
      <c r="N302" s="72">
        <f t="shared" si="11"/>
        <v>0</v>
      </c>
      <c r="O302" s="72">
        <f t="shared" si="15"/>
        <v>116065.8882</v>
      </c>
      <c r="P302" s="72">
        <f t="shared" si="12"/>
        <v>272525.8323</v>
      </c>
      <c r="Q302" s="73">
        <f t="shared" si="13"/>
        <v>388591.7205</v>
      </c>
      <c r="R302" s="74"/>
      <c r="S302" s="69"/>
      <c r="T302" s="69"/>
      <c r="U302" s="69"/>
      <c r="V302" s="69"/>
      <c r="W302" s="69"/>
      <c r="X302" s="69"/>
      <c r="Y302" s="69"/>
      <c r="Z302" s="69"/>
    </row>
    <row r="303" ht="18.75" customHeight="1">
      <c r="A303" s="69"/>
      <c r="B303" s="69"/>
      <c r="C303" s="69"/>
      <c r="D303" s="57">
        <v>297.0</v>
      </c>
      <c r="E303" s="58">
        <f t="shared" si="3"/>
        <v>-2824.923746</v>
      </c>
      <c r="F303" s="59">
        <f t="shared" si="4"/>
        <v>0</v>
      </c>
      <c r="G303" s="59">
        <f t="shared" si="5"/>
        <v>-23.85576233</v>
      </c>
      <c r="H303" s="70">
        <f t="shared" si="6"/>
        <v>0.008516666667</v>
      </c>
      <c r="I303" s="59">
        <f t="shared" si="7"/>
        <v>23.85576233</v>
      </c>
      <c r="J303" s="61">
        <f t="shared" si="8"/>
        <v>-23.85576233</v>
      </c>
      <c r="K303" s="62">
        <v>297.0</v>
      </c>
      <c r="L303" s="71">
        <f t="shared" si="9"/>
        <v>1000</v>
      </c>
      <c r="M303" s="72">
        <f t="shared" si="10"/>
        <v>297000</v>
      </c>
      <c r="N303" s="72">
        <f t="shared" si="11"/>
        <v>0</v>
      </c>
      <c r="O303" s="72">
        <f t="shared" si="15"/>
        <v>116065.8882</v>
      </c>
      <c r="P303" s="72">
        <f t="shared" si="12"/>
        <v>274350.9862</v>
      </c>
      <c r="Q303" s="73">
        <f t="shared" si="13"/>
        <v>390416.8744</v>
      </c>
      <c r="R303" s="74"/>
      <c r="S303" s="69"/>
      <c r="T303" s="69"/>
      <c r="U303" s="69"/>
      <c r="V303" s="69"/>
      <c r="W303" s="69"/>
      <c r="X303" s="69"/>
      <c r="Y303" s="69"/>
      <c r="Z303" s="69"/>
    </row>
    <row r="304" ht="18.75" customHeight="1">
      <c r="A304" s="69"/>
      <c r="B304" s="69"/>
      <c r="C304" s="69"/>
      <c r="D304" s="57">
        <v>298.0</v>
      </c>
      <c r="E304" s="58">
        <f t="shared" si="3"/>
        <v>-2848.98268</v>
      </c>
      <c r="F304" s="59">
        <f t="shared" si="4"/>
        <v>0</v>
      </c>
      <c r="G304" s="59">
        <f t="shared" si="5"/>
        <v>-24.0589339</v>
      </c>
      <c r="H304" s="70">
        <f t="shared" si="6"/>
        <v>0.008516666667</v>
      </c>
      <c r="I304" s="59">
        <f t="shared" si="7"/>
        <v>24.0589339</v>
      </c>
      <c r="J304" s="61">
        <f t="shared" si="8"/>
        <v>-24.0589339</v>
      </c>
      <c r="K304" s="62">
        <v>298.0</v>
      </c>
      <c r="L304" s="71">
        <f t="shared" si="9"/>
        <v>1000</v>
      </c>
      <c r="M304" s="72">
        <f t="shared" si="10"/>
        <v>298000</v>
      </c>
      <c r="N304" s="72">
        <f t="shared" si="11"/>
        <v>0</v>
      </c>
      <c r="O304" s="72">
        <f t="shared" si="15"/>
        <v>116065.8882</v>
      </c>
      <c r="P304" s="72">
        <f t="shared" si="12"/>
        <v>276184.7126</v>
      </c>
      <c r="Q304" s="73">
        <f t="shared" si="13"/>
        <v>392250.6008</v>
      </c>
      <c r="R304" s="74"/>
      <c r="S304" s="69"/>
      <c r="T304" s="69"/>
      <c r="U304" s="69"/>
      <c r="V304" s="69"/>
      <c r="W304" s="69"/>
      <c r="X304" s="69"/>
      <c r="Y304" s="69"/>
      <c r="Z304" s="69"/>
    </row>
    <row r="305" ht="18.75" customHeight="1">
      <c r="A305" s="69"/>
      <c r="B305" s="69"/>
      <c r="C305" s="69"/>
      <c r="D305" s="57">
        <v>299.0</v>
      </c>
      <c r="E305" s="58">
        <f t="shared" si="3"/>
        <v>-2873.246516</v>
      </c>
      <c r="F305" s="59">
        <f t="shared" si="4"/>
        <v>0</v>
      </c>
      <c r="G305" s="59">
        <f t="shared" si="5"/>
        <v>-24.26383582</v>
      </c>
      <c r="H305" s="70">
        <f t="shared" si="6"/>
        <v>0.008516666667</v>
      </c>
      <c r="I305" s="59">
        <f t="shared" si="7"/>
        <v>24.26383582</v>
      </c>
      <c r="J305" s="61">
        <f t="shared" si="8"/>
        <v>-24.26383582</v>
      </c>
      <c r="K305" s="62">
        <v>299.0</v>
      </c>
      <c r="L305" s="71">
        <f t="shared" si="9"/>
        <v>1000</v>
      </c>
      <c r="M305" s="72">
        <f t="shared" si="10"/>
        <v>299000</v>
      </c>
      <c r="N305" s="72">
        <f t="shared" si="11"/>
        <v>0</v>
      </c>
      <c r="O305" s="72">
        <f t="shared" si="15"/>
        <v>116065.8882</v>
      </c>
      <c r="P305" s="72">
        <f t="shared" si="12"/>
        <v>278027.0516</v>
      </c>
      <c r="Q305" s="73">
        <f t="shared" si="13"/>
        <v>394092.9398</v>
      </c>
      <c r="R305" s="74"/>
      <c r="S305" s="69"/>
      <c r="T305" s="69"/>
      <c r="U305" s="69"/>
      <c r="V305" s="69"/>
      <c r="W305" s="69"/>
      <c r="X305" s="69"/>
      <c r="Y305" s="69"/>
      <c r="Z305" s="69"/>
    </row>
    <row r="306" ht="18.75" customHeight="1">
      <c r="A306" s="69"/>
      <c r="B306" s="69"/>
      <c r="C306" s="69"/>
      <c r="D306" s="78">
        <v>300.0</v>
      </c>
      <c r="E306" s="79">
        <f t="shared" si="3"/>
        <v>-2897.716998</v>
      </c>
      <c r="F306" s="80">
        <f t="shared" si="4"/>
        <v>0</v>
      </c>
      <c r="G306" s="80">
        <f t="shared" si="5"/>
        <v>-24.47048282</v>
      </c>
      <c r="H306" s="81">
        <f t="shared" si="6"/>
        <v>0.008516666667</v>
      </c>
      <c r="I306" s="80">
        <f t="shared" si="7"/>
        <v>24.47048282</v>
      </c>
      <c r="J306" s="82">
        <f t="shared" si="8"/>
        <v>-24.47048282</v>
      </c>
      <c r="K306" s="83">
        <v>300.0</v>
      </c>
      <c r="L306" s="84">
        <f t="shared" si="9"/>
        <v>1000</v>
      </c>
      <c r="M306" s="85">
        <f t="shared" si="10"/>
        <v>300000</v>
      </c>
      <c r="N306" s="85">
        <f t="shared" si="11"/>
        <v>0</v>
      </c>
      <c r="O306" s="85">
        <f t="shared" si="15"/>
        <v>116065.8882</v>
      </c>
      <c r="P306" s="85">
        <f t="shared" si="12"/>
        <v>279878.0439</v>
      </c>
      <c r="Q306" s="86">
        <f t="shared" si="13"/>
        <v>395943.9321</v>
      </c>
      <c r="R306" s="74"/>
      <c r="S306" s="69"/>
      <c r="T306" s="69"/>
      <c r="U306" s="69"/>
      <c r="V306" s="69"/>
      <c r="W306" s="69"/>
      <c r="X306" s="69"/>
      <c r="Y306" s="69"/>
      <c r="Z306" s="69"/>
    </row>
    <row r="307" ht="12.75" customHeight="1">
      <c r="F307" s="87"/>
      <c r="I307" s="87"/>
      <c r="L307" s="88"/>
    </row>
    <row r="308" ht="12.75" customHeight="1">
      <c r="F308" s="87"/>
      <c r="I308" s="87"/>
      <c r="L308" s="88"/>
    </row>
    <row r="309" ht="12.75" customHeight="1">
      <c r="F309" s="87"/>
      <c r="I309" s="87"/>
      <c r="L309" s="88"/>
    </row>
    <row r="310" ht="12.75" customHeight="1">
      <c r="F310" s="87"/>
      <c r="I310" s="87"/>
      <c r="L310" s="88"/>
    </row>
    <row r="311" ht="12.75" customHeight="1">
      <c r="F311" s="87"/>
      <c r="I311" s="87"/>
      <c r="L311" s="88"/>
    </row>
    <row r="312" ht="12.75" customHeight="1">
      <c r="F312" s="87"/>
      <c r="I312" s="87"/>
      <c r="L312" s="88"/>
    </row>
    <row r="313" ht="12.75" customHeight="1">
      <c r="F313" s="87"/>
      <c r="I313" s="87"/>
      <c r="L313" s="88"/>
    </row>
    <row r="314" ht="12.75" customHeight="1">
      <c r="F314" s="87"/>
      <c r="I314" s="87"/>
      <c r="L314" s="88"/>
    </row>
    <row r="315" ht="12.75" customHeight="1">
      <c r="F315" s="87"/>
      <c r="I315" s="87"/>
      <c r="L315" s="88"/>
    </row>
    <row r="316" ht="12.75" customHeight="1">
      <c r="F316" s="87"/>
      <c r="I316" s="87"/>
      <c r="L316" s="88"/>
    </row>
    <row r="317" ht="12.75" customHeight="1">
      <c r="F317" s="87"/>
      <c r="I317" s="87"/>
      <c r="L317" s="88"/>
    </row>
    <row r="318" ht="12.75" customHeight="1">
      <c r="F318" s="87"/>
      <c r="I318" s="87"/>
      <c r="L318" s="88"/>
    </row>
    <row r="319" ht="12.75" customHeight="1">
      <c r="F319" s="87"/>
      <c r="I319" s="87"/>
      <c r="L319" s="88"/>
    </row>
    <row r="320" ht="12.75" customHeight="1">
      <c r="F320" s="87"/>
      <c r="I320" s="87"/>
      <c r="L320" s="88"/>
    </row>
    <row r="321" ht="12.75" customHeight="1">
      <c r="F321" s="87"/>
      <c r="I321" s="87"/>
      <c r="L321" s="88"/>
    </row>
    <row r="322" ht="12.75" customHeight="1">
      <c r="F322" s="87"/>
      <c r="I322" s="87"/>
      <c r="L322" s="88"/>
    </row>
    <row r="323" ht="12.75" customHeight="1">
      <c r="F323" s="87"/>
      <c r="I323" s="87"/>
      <c r="L323" s="88"/>
    </row>
    <row r="324" ht="12.75" customHeight="1">
      <c r="F324" s="87"/>
      <c r="I324" s="87"/>
      <c r="L324" s="88"/>
    </row>
    <row r="325" ht="12.75" customHeight="1">
      <c r="F325" s="87"/>
      <c r="I325" s="87"/>
      <c r="L325" s="88"/>
    </row>
    <row r="326" ht="12.75" customHeight="1">
      <c r="F326" s="87"/>
      <c r="I326" s="87"/>
      <c r="L326" s="88"/>
    </row>
    <row r="327" ht="12.75" customHeight="1">
      <c r="F327" s="87"/>
      <c r="I327" s="87"/>
      <c r="L327" s="88"/>
    </row>
    <row r="328" ht="12.75" customHeight="1">
      <c r="F328" s="87"/>
      <c r="I328" s="87"/>
      <c r="L328" s="88"/>
    </row>
    <row r="329" ht="12.75" customHeight="1">
      <c r="F329" s="87"/>
      <c r="I329" s="87"/>
      <c r="L329" s="88"/>
    </row>
    <row r="330" ht="12.75" customHeight="1">
      <c r="F330" s="87"/>
      <c r="I330" s="87"/>
      <c r="L330" s="88"/>
    </row>
    <row r="331" ht="12.75" customHeight="1">
      <c r="F331" s="87"/>
      <c r="I331" s="87"/>
      <c r="L331" s="88"/>
    </row>
    <row r="332" ht="12.75" customHeight="1">
      <c r="F332" s="87"/>
      <c r="I332" s="87"/>
      <c r="L332" s="88"/>
    </row>
    <row r="333" ht="12.75" customHeight="1">
      <c r="F333" s="87"/>
      <c r="I333" s="87"/>
      <c r="L333" s="88"/>
    </row>
    <row r="334" ht="12.75" customHeight="1">
      <c r="F334" s="87"/>
      <c r="I334" s="87"/>
      <c r="L334" s="88"/>
    </row>
    <row r="335" ht="12.75" customHeight="1">
      <c r="F335" s="87"/>
      <c r="I335" s="87"/>
      <c r="L335" s="88"/>
    </row>
    <row r="336" ht="12.75" customHeight="1">
      <c r="F336" s="87"/>
      <c r="I336" s="87"/>
      <c r="L336" s="88"/>
    </row>
    <row r="337" ht="12.75" customHeight="1">
      <c r="F337" s="87"/>
      <c r="I337" s="87"/>
      <c r="L337" s="88"/>
    </row>
    <row r="338" ht="12.75" customHeight="1">
      <c r="F338" s="87"/>
      <c r="I338" s="87"/>
      <c r="L338" s="88"/>
    </row>
    <row r="339" ht="12.75" customHeight="1">
      <c r="F339" s="87"/>
      <c r="I339" s="87"/>
      <c r="L339" s="88"/>
    </row>
    <row r="340" ht="12.75" customHeight="1">
      <c r="F340" s="87"/>
      <c r="I340" s="87"/>
      <c r="L340" s="88"/>
    </row>
    <row r="341" ht="12.75" customHeight="1">
      <c r="F341" s="87"/>
      <c r="I341" s="87"/>
      <c r="L341" s="88"/>
    </row>
    <row r="342" ht="12.75" customHeight="1">
      <c r="F342" s="87"/>
      <c r="I342" s="87"/>
      <c r="L342" s="88"/>
    </row>
    <row r="343" ht="12.75" customHeight="1">
      <c r="F343" s="87"/>
      <c r="I343" s="87"/>
      <c r="L343" s="88"/>
    </row>
    <row r="344" ht="12.75" customHeight="1">
      <c r="F344" s="87"/>
      <c r="I344" s="87"/>
      <c r="L344" s="88"/>
    </row>
    <row r="345" ht="12.75" customHeight="1">
      <c r="F345" s="87"/>
      <c r="I345" s="87"/>
      <c r="L345" s="88"/>
    </row>
    <row r="346" ht="12.75" customHeight="1">
      <c r="F346" s="87"/>
      <c r="I346" s="87"/>
      <c r="L346" s="88"/>
    </row>
    <row r="347" ht="12.75" customHeight="1">
      <c r="F347" s="87"/>
      <c r="I347" s="87"/>
      <c r="L347" s="88"/>
    </row>
    <row r="348" ht="12.75" customHeight="1">
      <c r="I348" s="87"/>
      <c r="L348" s="88"/>
    </row>
    <row r="349" ht="12.75" customHeight="1">
      <c r="I349" s="87"/>
      <c r="L349" s="88"/>
    </row>
    <row r="350" ht="12.75" customHeight="1">
      <c r="I350" s="87"/>
      <c r="L350" s="88"/>
    </row>
    <row r="351" ht="12.75" customHeight="1">
      <c r="I351" s="87"/>
      <c r="L351" s="88"/>
    </row>
    <row r="352" ht="12.75" customHeight="1">
      <c r="I352" s="87"/>
      <c r="L352" s="88"/>
    </row>
    <row r="353" ht="12.75" customHeight="1">
      <c r="I353" s="87"/>
      <c r="L353" s="88"/>
    </row>
    <row r="354" ht="12.75" customHeight="1">
      <c r="I354" s="87"/>
      <c r="L354" s="88"/>
    </row>
    <row r="355" ht="12.75" customHeight="1">
      <c r="I355" s="87"/>
      <c r="L355" s="88"/>
    </row>
    <row r="356" ht="12.75" customHeight="1">
      <c r="I356" s="87"/>
      <c r="L356" s="88"/>
    </row>
    <row r="357" ht="12.75" customHeight="1">
      <c r="I357" s="87"/>
      <c r="L357" s="88"/>
    </row>
    <row r="358" ht="12.75" customHeight="1">
      <c r="I358" s="87"/>
      <c r="L358" s="88"/>
    </row>
    <row r="359" ht="12.75" customHeight="1">
      <c r="I359" s="87"/>
      <c r="L359" s="88"/>
    </row>
    <row r="360" ht="12.75" customHeight="1">
      <c r="I360" s="87"/>
      <c r="L360" s="88"/>
    </row>
    <row r="361" ht="12.75" customHeight="1">
      <c r="I361" s="87"/>
      <c r="L361" s="88"/>
    </row>
    <row r="362" ht="12.75" customHeight="1">
      <c r="I362" s="87"/>
      <c r="L362" s="88"/>
    </row>
    <row r="363" ht="12.75" customHeight="1">
      <c r="I363" s="87"/>
      <c r="L363" s="88"/>
    </row>
    <row r="364" ht="12.75" customHeight="1">
      <c r="I364" s="87"/>
      <c r="L364" s="88"/>
    </row>
    <row r="365" ht="12.75" customHeight="1">
      <c r="I365" s="87"/>
      <c r="L365" s="88"/>
    </row>
    <row r="366" ht="12.75" customHeight="1">
      <c r="I366" s="87"/>
      <c r="L366" s="88"/>
    </row>
    <row r="367" ht="12.75" customHeight="1">
      <c r="I367" s="87"/>
      <c r="L367" s="88"/>
    </row>
    <row r="368" ht="12.75" customHeight="1">
      <c r="I368" s="87"/>
      <c r="L368" s="88"/>
    </row>
    <row r="369" ht="12.75" customHeight="1">
      <c r="I369" s="87"/>
      <c r="L369" s="88"/>
    </row>
    <row r="370" ht="12.75" customHeight="1">
      <c r="I370" s="87"/>
      <c r="L370" s="88"/>
    </row>
    <row r="371" ht="12.75" customHeight="1">
      <c r="I371" s="87"/>
      <c r="L371" s="88"/>
    </row>
    <row r="372" ht="12.75" customHeight="1">
      <c r="I372" s="87"/>
      <c r="L372" s="88"/>
    </row>
    <row r="373" ht="12.75" customHeight="1">
      <c r="I373" s="87"/>
      <c r="L373" s="88"/>
    </row>
    <row r="374" ht="12.75" customHeight="1">
      <c r="I374" s="87"/>
      <c r="L374" s="88"/>
    </row>
    <row r="375" ht="12.75" customHeight="1">
      <c r="I375" s="87"/>
      <c r="L375" s="88"/>
    </row>
    <row r="376" ht="12.75" customHeight="1">
      <c r="I376" s="87"/>
      <c r="L376" s="88"/>
    </row>
    <row r="377" ht="12.75" customHeight="1">
      <c r="I377" s="87"/>
      <c r="L377" s="88"/>
    </row>
    <row r="378" ht="12.75" customHeight="1">
      <c r="I378" s="87"/>
      <c r="L378" s="88"/>
    </row>
    <row r="379" ht="12.75" customHeight="1">
      <c r="I379" s="87"/>
      <c r="L379" s="88"/>
    </row>
    <row r="380" ht="12.75" customHeight="1">
      <c r="I380" s="87"/>
      <c r="L380" s="88"/>
    </row>
    <row r="381" ht="12.75" customHeight="1">
      <c r="I381" s="87"/>
      <c r="L381" s="88"/>
    </row>
    <row r="382" ht="12.75" customHeight="1">
      <c r="I382" s="87"/>
      <c r="L382" s="88"/>
    </row>
    <row r="383" ht="12.75" customHeight="1">
      <c r="I383" s="87"/>
      <c r="L383" s="88"/>
    </row>
    <row r="384" ht="12.75" customHeight="1">
      <c r="I384" s="87"/>
      <c r="L384" s="88"/>
    </row>
    <row r="385" ht="12.75" customHeight="1">
      <c r="I385" s="87"/>
      <c r="L385" s="88"/>
    </row>
    <row r="386" ht="12.75" customHeight="1">
      <c r="I386" s="87"/>
      <c r="L386" s="88"/>
    </row>
    <row r="387" ht="12.75" customHeight="1">
      <c r="I387" s="87"/>
      <c r="L387" s="88"/>
    </row>
    <row r="388" ht="12.75" customHeight="1">
      <c r="I388" s="87"/>
      <c r="L388" s="88"/>
    </row>
    <row r="389" ht="12.75" customHeight="1">
      <c r="I389" s="87"/>
      <c r="L389" s="88"/>
    </row>
    <row r="390" ht="12.75" customHeight="1">
      <c r="I390" s="87"/>
      <c r="L390" s="88"/>
    </row>
    <row r="391" ht="12.75" customHeight="1">
      <c r="I391" s="87"/>
      <c r="L391" s="88"/>
    </row>
    <row r="392" ht="12.75" customHeight="1">
      <c r="I392" s="87"/>
      <c r="L392" s="88"/>
    </row>
    <row r="393" ht="12.75" customHeight="1">
      <c r="I393" s="87"/>
      <c r="L393" s="88"/>
    </row>
    <row r="394" ht="12.75" customHeight="1">
      <c r="I394" s="87"/>
      <c r="L394" s="88"/>
    </row>
    <row r="395" ht="12.75" customHeight="1">
      <c r="I395" s="87"/>
      <c r="L395" s="88"/>
    </row>
    <row r="396" ht="12.75" customHeight="1">
      <c r="I396" s="87"/>
      <c r="L396" s="88"/>
    </row>
    <row r="397" ht="12.75" customHeight="1">
      <c r="I397" s="87"/>
      <c r="L397" s="88"/>
    </row>
    <row r="398" ht="12.75" customHeight="1">
      <c r="I398" s="87"/>
      <c r="L398" s="88"/>
    </row>
    <row r="399" ht="12.75" customHeight="1">
      <c r="I399" s="87"/>
      <c r="L399" s="88"/>
    </row>
    <row r="400" ht="12.75" customHeight="1">
      <c r="I400" s="87"/>
      <c r="L400" s="88"/>
    </row>
    <row r="401" ht="12.75" customHeight="1">
      <c r="I401" s="87"/>
      <c r="L401" s="88"/>
    </row>
    <row r="402" ht="12.75" customHeight="1">
      <c r="I402" s="87"/>
      <c r="L402" s="88"/>
    </row>
    <row r="403" ht="12.75" customHeight="1">
      <c r="I403" s="87"/>
      <c r="L403" s="88"/>
    </row>
    <row r="404" ht="12.75" customHeight="1">
      <c r="I404" s="87"/>
      <c r="L404" s="88"/>
    </row>
    <row r="405" ht="12.75" customHeight="1">
      <c r="I405" s="87"/>
      <c r="L405" s="88"/>
    </row>
    <row r="406" ht="12.75" customHeight="1">
      <c r="I406" s="87"/>
      <c r="L406" s="88"/>
    </row>
    <row r="407" ht="12.75" customHeight="1">
      <c r="I407" s="87"/>
      <c r="L407" s="88"/>
    </row>
    <row r="408" ht="12.75" customHeight="1">
      <c r="I408" s="87"/>
      <c r="L408" s="88"/>
    </row>
    <row r="409" ht="12.75" customHeight="1">
      <c r="I409" s="87"/>
      <c r="L409" s="88"/>
    </row>
    <row r="410" ht="12.75" customHeight="1">
      <c r="I410" s="87"/>
      <c r="L410" s="88"/>
    </row>
    <row r="411" ht="12.75" customHeight="1">
      <c r="I411" s="87"/>
      <c r="L411" s="88"/>
    </row>
    <row r="412" ht="12.75" customHeight="1">
      <c r="I412" s="87"/>
      <c r="L412" s="88"/>
    </row>
    <row r="413" ht="12.75" customHeight="1">
      <c r="I413" s="87"/>
      <c r="L413" s="88"/>
    </row>
    <row r="414" ht="12.75" customHeight="1">
      <c r="I414" s="87"/>
      <c r="L414" s="88"/>
    </row>
    <row r="415" ht="12.75" customHeight="1">
      <c r="I415" s="87"/>
      <c r="L415" s="88"/>
    </row>
    <row r="416" ht="12.75" customHeight="1">
      <c r="I416" s="87"/>
      <c r="L416" s="88"/>
    </row>
    <row r="417" ht="12.75" customHeight="1">
      <c r="I417" s="87"/>
      <c r="L417" s="88"/>
    </row>
    <row r="418" ht="12.75" customHeight="1">
      <c r="I418" s="87"/>
      <c r="L418" s="88"/>
    </row>
    <row r="419" ht="12.75" customHeight="1">
      <c r="I419" s="87"/>
      <c r="L419" s="88"/>
    </row>
    <row r="420" ht="12.75" customHeight="1">
      <c r="I420" s="87"/>
      <c r="L420" s="88"/>
    </row>
    <row r="421" ht="12.75" customHeight="1">
      <c r="I421" s="87"/>
      <c r="L421" s="88"/>
    </row>
    <row r="422" ht="12.75" customHeight="1">
      <c r="I422" s="87"/>
      <c r="L422" s="88"/>
    </row>
    <row r="423" ht="12.75" customHeight="1">
      <c r="I423" s="87"/>
      <c r="L423" s="88"/>
    </row>
    <row r="424" ht="12.75" customHeight="1">
      <c r="I424" s="87"/>
      <c r="L424" s="88"/>
    </row>
    <row r="425" ht="12.75" customHeight="1">
      <c r="I425" s="87"/>
      <c r="L425" s="88"/>
    </row>
    <row r="426" ht="12.75" customHeight="1">
      <c r="I426" s="87"/>
      <c r="L426" s="88"/>
    </row>
    <row r="427" ht="12.75" customHeight="1">
      <c r="I427" s="87"/>
      <c r="L427" s="88"/>
    </row>
    <row r="428" ht="12.75" customHeight="1">
      <c r="I428" s="87"/>
      <c r="L428" s="88"/>
    </row>
    <row r="429" ht="12.75" customHeight="1">
      <c r="I429" s="87"/>
      <c r="L429" s="88"/>
    </row>
    <row r="430" ht="12.75" customHeight="1">
      <c r="I430" s="87"/>
      <c r="L430" s="88"/>
    </row>
    <row r="431" ht="12.75" customHeight="1">
      <c r="I431" s="87"/>
      <c r="L431" s="88"/>
    </row>
    <row r="432" ht="12.75" customHeight="1">
      <c r="I432" s="87"/>
      <c r="L432" s="88"/>
    </row>
    <row r="433" ht="12.75" customHeight="1">
      <c r="I433" s="87"/>
      <c r="L433" s="88"/>
    </row>
    <row r="434" ht="12.75" customHeight="1">
      <c r="I434" s="87"/>
      <c r="L434" s="88"/>
    </row>
    <row r="435" ht="12.75" customHeight="1">
      <c r="I435" s="87"/>
      <c r="L435" s="88"/>
    </row>
    <row r="436" ht="12.75" customHeight="1">
      <c r="I436" s="87"/>
      <c r="L436" s="88"/>
    </row>
    <row r="437" ht="12.75" customHeight="1">
      <c r="I437" s="87"/>
      <c r="L437" s="88"/>
    </row>
    <row r="438" ht="12.75" customHeight="1">
      <c r="I438" s="87"/>
      <c r="L438" s="88"/>
    </row>
    <row r="439" ht="12.75" customHeight="1">
      <c r="I439" s="87"/>
      <c r="L439" s="88"/>
    </row>
    <row r="440" ht="12.75" customHeight="1">
      <c r="I440" s="87"/>
      <c r="L440" s="88"/>
    </row>
    <row r="441" ht="12.75" customHeight="1">
      <c r="I441" s="87"/>
      <c r="L441" s="88"/>
    </row>
    <row r="442" ht="12.75" customHeight="1">
      <c r="I442" s="87"/>
      <c r="L442" s="88"/>
    </row>
    <row r="443" ht="12.75" customHeight="1">
      <c r="I443" s="87"/>
      <c r="L443" s="88"/>
    </row>
    <row r="444" ht="12.75" customHeight="1">
      <c r="I444" s="87"/>
      <c r="L444" s="88"/>
    </row>
    <row r="445" ht="12.75" customHeight="1">
      <c r="I445" s="87"/>
      <c r="L445" s="88"/>
    </row>
    <row r="446" ht="12.75" customHeight="1">
      <c r="I446" s="87"/>
      <c r="L446" s="88"/>
    </row>
    <row r="447" ht="12.75" customHeight="1">
      <c r="I447" s="87"/>
      <c r="L447" s="88"/>
    </row>
    <row r="448" ht="12.75" customHeight="1">
      <c r="I448" s="87"/>
      <c r="L448" s="88"/>
    </row>
    <row r="449" ht="12.75" customHeight="1">
      <c r="I449" s="87"/>
      <c r="L449" s="88"/>
    </row>
    <row r="450" ht="12.75" customHeight="1">
      <c r="I450" s="87"/>
      <c r="L450" s="88"/>
    </row>
    <row r="451" ht="12.75" customHeight="1">
      <c r="I451" s="87"/>
      <c r="L451" s="88"/>
    </row>
    <row r="452" ht="12.75" customHeight="1">
      <c r="I452" s="87"/>
      <c r="L452" s="88"/>
    </row>
    <row r="453" ht="12.75" customHeight="1">
      <c r="I453" s="87"/>
      <c r="L453" s="88"/>
    </row>
    <row r="454" ht="12.75" customHeight="1">
      <c r="I454" s="87"/>
      <c r="L454" s="88"/>
    </row>
    <row r="455" ht="12.75" customHeight="1">
      <c r="I455" s="87"/>
      <c r="L455" s="88"/>
    </row>
    <row r="456" ht="12.75" customHeight="1">
      <c r="I456" s="87"/>
      <c r="L456" s="88"/>
    </row>
    <row r="457" ht="12.75" customHeight="1">
      <c r="I457" s="87"/>
      <c r="L457" s="88"/>
    </row>
    <row r="458" ht="12.75" customHeight="1">
      <c r="I458" s="87"/>
      <c r="L458" s="88"/>
    </row>
    <row r="459" ht="12.75" customHeight="1">
      <c r="I459" s="87"/>
      <c r="L459" s="88"/>
    </row>
    <row r="460" ht="12.75" customHeight="1">
      <c r="I460" s="87"/>
      <c r="L460" s="88"/>
    </row>
    <row r="461" ht="12.75" customHeight="1">
      <c r="I461" s="87"/>
      <c r="L461" s="88"/>
    </row>
    <row r="462" ht="12.75" customHeight="1">
      <c r="I462" s="87"/>
      <c r="L462" s="88"/>
    </row>
    <row r="463" ht="12.75" customHeight="1">
      <c r="I463" s="87"/>
      <c r="L463" s="88"/>
    </row>
    <row r="464" ht="12.75" customHeight="1">
      <c r="I464" s="87"/>
      <c r="L464" s="88"/>
    </row>
    <row r="465" ht="12.75" customHeight="1">
      <c r="I465" s="87"/>
      <c r="L465" s="88"/>
    </row>
    <row r="466" ht="12.75" customHeight="1">
      <c r="I466" s="87"/>
      <c r="L466" s="88"/>
    </row>
    <row r="467" ht="12.75" customHeight="1">
      <c r="I467" s="87"/>
      <c r="L467" s="88"/>
    </row>
    <row r="468" ht="12.75" customHeight="1">
      <c r="I468" s="87"/>
      <c r="L468" s="88"/>
    </row>
    <row r="469" ht="12.75" customHeight="1">
      <c r="I469" s="87"/>
      <c r="L469" s="88"/>
    </row>
    <row r="470" ht="12.75" customHeight="1">
      <c r="I470" s="87"/>
      <c r="L470" s="88"/>
    </row>
    <row r="471" ht="12.75" customHeight="1">
      <c r="I471" s="87"/>
      <c r="L471" s="88"/>
    </row>
    <row r="472" ht="12.75" customHeight="1">
      <c r="I472" s="87"/>
      <c r="L472" s="88"/>
    </row>
    <row r="473" ht="12.75" customHeight="1">
      <c r="I473" s="87"/>
      <c r="L473" s="88"/>
    </row>
    <row r="474" ht="12.75" customHeight="1">
      <c r="I474" s="87"/>
      <c r="L474" s="88"/>
    </row>
    <row r="475" ht="12.75" customHeight="1">
      <c r="I475" s="87"/>
      <c r="L475" s="88"/>
    </row>
    <row r="476" ht="12.75" customHeight="1">
      <c r="I476" s="87"/>
      <c r="L476" s="88"/>
    </row>
    <row r="477" ht="12.75" customHeight="1">
      <c r="I477" s="87"/>
      <c r="L477" s="88"/>
    </row>
    <row r="478" ht="12.75" customHeight="1">
      <c r="I478" s="87"/>
      <c r="L478" s="88"/>
    </row>
    <row r="479" ht="12.75" customHeight="1">
      <c r="I479" s="87"/>
      <c r="L479" s="88"/>
    </row>
    <row r="480" ht="12.75" customHeight="1">
      <c r="I480" s="87"/>
      <c r="L480" s="88"/>
    </row>
    <row r="481" ht="12.75" customHeight="1">
      <c r="I481" s="87"/>
      <c r="L481" s="88"/>
    </row>
    <row r="482" ht="12.75" customHeight="1">
      <c r="I482" s="87"/>
      <c r="L482" s="88"/>
    </row>
    <row r="483" ht="12.75" customHeight="1">
      <c r="I483" s="87"/>
      <c r="L483" s="88"/>
    </row>
    <row r="484" ht="12.75" customHeight="1">
      <c r="I484" s="87"/>
      <c r="L484" s="88"/>
    </row>
    <row r="485" ht="12.75" customHeight="1">
      <c r="I485" s="87"/>
      <c r="L485" s="88"/>
    </row>
    <row r="486" ht="12.75" customHeight="1">
      <c r="I486" s="87"/>
      <c r="L486" s="88"/>
    </row>
    <row r="487" ht="12.75" customHeight="1">
      <c r="I487" s="87"/>
      <c r="L487" s="88"/>
    </row>
    <row r="488" ht="12.75" customHeight="1">
      <c r="I488" s="87"/>
      <c r="L488" s="88"/>
    </row>
    <row r="489" ht="12.75" customHeight="1">
      <c r="I489" s="87"/>
      <c r="L489" s="88"/>
    </row>
    <row r="490" ht="12.75" customHeight="1">
      <c r="I490" s="87"/>
      <c r="L490" s="88"/>
    </row>
    <row r="491" ht="12.75" customHeight="1">
      <c r="I491" s="87"/>
      <c r="L491" s="88"/>
    </row>
    <row r="492" ht="12.75" customHeight="1">
      <c r="I492" s="87"/>
      <c r="L492" s="88"/>
    </row>
    <row r="493" ht="12.75" customHeight="1">
      <c r="I493" s="87"/>
      <c r="L493" s="88"/>
    </row>
    <row r="494" ht="12.75" customHeight="1">
      <c r="I494" s="87"/>
      <c r="L494" s="88"/>
    </row>
    <row r="495" ht="12.75" customHeight="1">
      <c r="I495" s="87"/>
      <c r="L495" s="88"/>
    </row>
    <row r="496" ht="12.75" customHeight="1">
      <c r="I496" s="87"/>
      <c r="L496" s="88"/>
    </row>
    <row r="497" ht="12.75" customHeight="1">
      <c r="I497" s="87"/>
      <c r="L497" s="88"/>
    </row>
    <row r="498" ht="12.75" customHeight="1">
      <c r="I498" s="87"/>
      <c r="L498" s="88"/>
    </row>
    <row r="499" ht="12.75" customHeight="1">
      <c r="I499" s="87"/>
      <c r="L499" s="88"/>
    </row>
    <row r="500" ht="12.75" customHeight="1">
      <c r="I500" s="87"/>
      <c r="L500" s="88"/>
    </row>
    <row r="501" ht="12.75" customHeight="1">
      <c r="I501" s="87"/>
      <c r="L501" s="88"/>
    </row>
    <row r="502" ht="12.75" customHeight="1">
      <c r="I502" s="87"/>
      <c r="L502" s="88"/>
    </row>
    <row r="503" ht="12.75" customHeight="1">
      <c r="I503" s="87"/>
      <c r="L503" s="88"/>
    </row>
    <row r="504" ht="12.75" customHeight="1">
      <c r="I504" s="87"/>
      <c r="L504" s="88"/>
    </row>
    <row r="505" ht="12.75" customHeight="1">
      <c r="I505" s="87"/>
      <c r="L505" s="88"/>
    </row>
    <row r="506" ht="12.75" customHeight="1">
      <c r="I506" s="87"/>
      <c r="L506" s="88"/>
    </row>
    <row r="507" ht="12.75" customHeight="1">
      <c r="L507" s="88"/>
    </row>
    <row r="508" ht="12.75" customHeight="1">
      <c r="L508" s="88"/>
    </row>
    <row r="509" ht="12.75" customHeight="1">
      <c r="L509" s="88"/>
    </row>
    <row r="510" ht="12.75" customHeight="1">
      <c r="L510" s="88"/>
    </row>
    <row r="511" ht="12.75" customHeight="1">
      <c r="L511" s="88"/>
    </row>
    <row r="512" ht="12.75" customHeight="1">
      <c r="L512" s="88"/>
    </row>
    <row r="513" ht="12.75" customHeight="1">
      <c r="L513" s="88"/>
    </row>
    <row r="514" ht="12.75" customHeight="1">
      <c r="L514" s="88"/>
    </row>
    <row r="515" ht="12.75" customHeight="1">
      <c r="L515" s="88"/>
    </row>
    <row r="516" ht="12.75" customHeight="1">
      <c r="L516" s="88"/>
    </row>
    <row r="517" ht="12.75" customHeight="1">
      <c r="L517" s="88"/>
    </row>
    <row r="518" ht="12.75" customHeight="1">
      <c r="L518" s="88"/>
    </row>
    <row r="519" ht="12.75" customHeight="1">
      <c r="L519" s="88"/>
    </row>
    <row r="520" ht="12.75" customHeight="1">
      <c r="L520" s="88"/>
    </row>
    <row r="521" ht="12.75" customHeight="1">
      <c r="L521" s="88"/>
    </row>
    <row r="522" ht="12.75" customHeight="1">
      <c r="L522" s="88"/>
    </row>
    <row r="523" ht="12.75" customHeight="1">
      <c r="L523" s="88"/>
    </row>
    <row r="524" ht="12.75" customHeight="1">
      <c r="L524" s="88"/>
    </row>
    <row r="525" ht="12.75" customHeight="1">
      <c r="L525" s="88"/>
    </row>
    <row r="526" ht="12.75" customHeight="1">
      <c r="L526" s="88"/>
    </row>
    <row r="527" ht="12.75" customHeight="1">
      <c r="L527" s="88"/>
    </row>
    <row r="528" ht="12.75" customHeight="1">
      <c r="L528" s="88"/>
    </row>
    <row r="529" ht="12.75" customHeight="1">
      <c r="L529" s="88"/>
    </row>
    <row r="530" ht="12.75" customHeight="1">
      <c r="L530" s="88"/>
    </row>
    <row r="531" ht="12.75" customHeight="1">
      <c r="L531" s="88"/>
    </row>
    <row r="532" ht="12.75" customHeight="1">
      <c r="L532" s="88"/>
    </row>
    <row r="533" ht="12.75" customHeight="1">
      <c r="L533" s="88"/>
    </row>
    <row r="534" ht="12.75" customHeight="1">
      <c r="L534" s="88"/>
    </row>
    <row r="535" ht="12.75" customHeight="1">
      <c r="L535" s="88"/>
    </row>
    <row r="536" ht="12.75" customHeight="1">
      <c r="L536" s="88"/>
    </row>
    <row r="537" ht="12.75" customHeight="1">
      <c r="L537" s="88"/>
    </row>
    <row r="538" ht="12.75" customHeight="1">
      <c r="L538" s="88"/>
    </row>
    <row r="539" ht="12.75" customHeight="1">
      <c r="L539" s="88"/>
    </row>
    <row r="540" ht="12.75" customHeight="1">
      <c r="L540" s="88"/>
    </row>
    <row r="541" ht="12.75" customHeight="1">
      <c r="L541" s="88"/>
    </row>
    <row r="542" ht="12.75" customHeight="1">
      <c r="L542" s="88"/>
    </row>
    <row r="543" ht="12.75" customHeight="1">
      <c r="L543" s="88"/>
    </row>
    <row r="544" ht="12.75" customHeight="1">
      <c r="L544" s="88"/>
    </row>
    <row r="545" ht="12.75" customHeight="1">
      <c r="L545" s="88"/>
    </row>
    <row r="546" ht="12.75" customHeight="1">
      <c r="L546" s="88"/>
    </row>
    <row r="547" ht="12.75" customHeight="1">
      <c r="L547" s="88"/>
    </row>
    <row r="548" ht="12.75" customHeight="1">
      <c r="L548" s="88"/>
    </row>
    <row r="549" ht="12.75" customHeight="1">
      <c r="L549" s="88"/>
    </row>
    <row r="550" ht="12.75" customHeight="1">
      <c r="L550" s="88"/>
    </row>
    <row r="551" ht="12.75" customHeight="1">
      <c r="L551" s="88"/>
    </row>
    <row r="552" ht="12.75" customHeight="1">
      <c r="L552" s="88"/>
    </row>
    <row r="553" ht="12.75" customHeight="1">
      <c r="L553" s="88"/>
    </row>
    <row r="554" ht="12.75" customHeight="1">
      <c r="L554" s="88"/>
    </row>
    <row r="555" ht="12.75" customHeight="1">
      <c r="L555" s="88"/>
    </row>
    <row r="556" ht="12.75" customHeight="1">
      <c r="L556" s="88"/>
    </row>
    <row r="557" ht="12.75" customHeight="1">
      <c r="L557" s="88"/>
    </row>
    <row r="558" ht="12.75" customHeight="1">
      <c r="L558" s="88"/>
    </row>
    <row r="559" ht="12.75" customHeight="1">
      <c r="L559" s="88"/>
    </row>
    <row r="560" ht="12.75" customHeight="1">
      <c r="L560" s="88"/>
    </row>
    <row r="561" ht="12.75" customHeight="1">
      <c r="L561" s="88"/>
    </row>
    <row r="562" ht="12.75" customHeight="1">
      <c r="L562" s="88"/>
    </row>
    <row r="563" ht="12.75" customHeight="1">
      <c r="L563" s="88"/>
    </row>
    <row r="564" ht="12.75" customHeight="1">
      <c r="L564" s="88"/>
    </row>
    <row r="565" ht="12.75" customHeight="1">
      <c r="L565" s="88"/>
    </row>
    <row r="566" ht="12.75" customHeight="1">
      <c r="L566" s="88"/>
    </row>
    <row r="567" ht="12.75" customHeight="1">
      <c r="L567" s="88"/>
    </row>
    <row r="568" ht="12.75" customHeight="1">
      <c r="L568" s="88"/>
    </row>
    <row r="569" ht="12.75" customHeight="1">
      <c r="L569" s="88"/>
    </row>
    <row r="570" ht="12.75" customHeight="1">
      <c r="L570" s="88"/>
    </row>
    <row r="571" ht="12.75" customHeight="1">
      <c r="L571" s="88"/>
    </row>
    <row r="572" ht="12.75" customHeight="1">
      <c r="L572" s="88"/>
    </row>
    <row r="573" ht="12.75" customHeight="1">
      <c r="L573" s="88"/>
    </row>
    <row r="574" ht="12.75" customHeight="1">
      <c r="L574" s="88"/>
    </row>
    <row r="575" ht="12.75" customHeight="1">
      <c r="L575" s="88"/>
    </row>
    <row r="576" ht="12.75" customHeight="1">
      <c r="L576" s="88"/>
    </row>
    <row r="577" ht="12.75" customHeight="1">
      <c r="L577" s="88"/>
    </row>
    <row r="578" ht="12.75" customHeight="1">
      <c r="L578" s="88"/>
    </row>
    <row r="579" ht="12.75" customHeight="1">
      <c r="L579" s="88"/>
    </row>
    <row r="580" ht="12.75" customHeight="1">
      <c r="L580" s="88"/>
    </row>
    <row r="581" ht="12.75" customHeight="1">
      <c r="L581" s="88"/>
    </row>
    <row r="582" ht="12.75" customHeight="1">
      <c r="L582" s="88"/>
    </row>
    <row r="583" ht="12.75" customHeight="1">
      <c r="L583" s="88"/>
    </row>
    <row r="584" ht="12.75" customHeight="1">
      <c r="L584" s="88"/>
    </row>
    <row r="585" ht="12.75" customHeight="1">
      <c r="L585" s="88"/>
    </row>
    <row r="586" ht="12.75" customHeight="1">
      <c r="L586" s="88"/>
    </row>
    <row r="587" ht="12.75" customHeight="1">
      <c r="L587" s="88"/>
    </row>
    <row r="588" ht="12.75" customHeight="1">
      <c r="L588" s="88"/>
    </row>
    <row r="589" ht="12.75" customHeight="1">
      <c r="L589" s="88"/>
    </row>
    <row r="590" ht="12.75" customHeight="1">
      <c r="L590" s="88"/>
    </row>
    <row r="591" ht="12.75" customHeight="1">
      <c r="L591" s="88"/>
    </row>
    <row r="592" ht="12.75" customHeight="1">
      <c r="L592" s="88"/>
    </row>
    <row r="593" ht="12.75" customHeight="1">
      <c r="L593" s="88"/>
    </row>
    <row r="594" ht="12.75" customHeight="1">
      <c r="L594" s="88"/>
    </row>
    <row r="595" ht="12.75" customHeight="1">
      <c r="L595" s="88"/>
    </row>
    <row r="596" ht="12.75" customHeight="1">
      <c r="L596" s="88"/>
    </row>
    <row r="597" ht="12.75" customHeight="1">
      <c r="L597" s="88"/>
    </row>
    <row r="598" ht="12.75" customHeight="1">
      <c r="L598" s="88"/>
    </row>
    <row r="599" ht="12.75" customHeight="1">
      <c r="L599" s="88"/>
    </row>
    <row r="600" ht="12.75" customHeight="1">
      <c r="L600" s="88"/>
    </row>
    <row r="601" ht="12.75" customHeight="1">
      <c r="L601" s="88"/>
    </row>
    <row r="602" ht="12.75" customHeight="1">
      <c r="L602" s="88"/>
    </row>
    <row r="603" ht="12.75" customHeight="1">
      <c r="L603" s="88"/>
    </row>
    <row r="604" ht="12.75" customHeight="1">
      <c r="L604" s="88"/>
    </row>
    <row r="605" ht="12.75" customHeight="1">
      <c r="L605" s="88"/>
    </row>
    <row r="606" ht="12.75" customHeight="1">
      <c r="L606" s="88"/>
    </row>
    <row r="607" ht="12.75" customHeight="1">
      <c r="L607" s="88"/>
    </row>
    <row r="608" ht="12.75" customHeight="1">
      <c r="L608" s="88"/>
    </row>
    <row r="609" ht="12.75" customHeight="1">
      <c r="L609" s="88"/>
    </row>
    <row r="610" ht="12.75" customHeight="1">
      <c r="L610" s="88"/>
    </row>
    <row r="611" ht="12.75" customHeight="1">
      <c r="L611" s="88"/>
    </row>
    <row r="612" ht="12.75" customHeight="1">
      <c r="L612" s="88"/>
    </row>
    <row r="613" ht="12.75" customHeight="1">
      <c r="L613" s="88"/>
    </row>
    <row r="614" ht="12.75" customHeight="1">
      <c r="L614" s="88"/>
    </row>
    <row r="615" ht="12.75" customHeight="1">
      <c r="L615" s="88"/>
    </row>
    <row r="616" ht="12.75" customHeight="1">
      <c r="L616" s="88"/>
    </row>
    <row r="617" ht="12.75" customHeight="1">
      <c r="L617" s="88"/>
    </row>
    <row r="618" ht="12.75" customHeight="1">
      <c r="L618" s="88"/>
    </row>
    <row r="619" ht="12.75" customHeight="1">
      <c r="L619" s="88"/>
    </row>
    <row r="620" ht="12.75" customHeight="1">
      <c r="L620" s="88"/>
    </row>
    <row r="621" ht="12.75" customHeight="1">
      <c r="L621" s="88"/>
    </row>
    <row r="622" ht="12.75" customHeight="1">
      <c r="L622" s="88"/>
    </row>
    <row r="623" ht="12.75" customHeight="1">
      <c r="L623" s="88"/>
    </row>
    <row r="624" ht="12.75" customHeight="1">
      <c r="L624" s="88"/>
    </row>
    <row r="625" ht="12.75" customHeight="1">
      <c r="L625" s="88"/>
    </row>
    <row r="626" ht="12.75" customHeight="1">
      <c r="L626" s="88"/>
    </row>
    <row r="627" ht="12.75" customHeight="1">
      <c r="L627" s="88"/>
    </row>
    <row r="628" ht="12.75" customHeight="1">
      <c r="L628" s="88"/>
    </row>
    <row r="629" ht="12.75" customHeight="1">
      <c r="L629" s="88"/>
    </row>
    <row r="630" ht="12.75" customHeight="1">
      <c r="L630" s="88"/>
    </row>
    <row r="631" ht="12.75" customHeight="1">
      <c r="L631" s="88"/>
    </row>
    <row r="632" ht="12.75" customHeight="1">
      <c r="L632" s="88"/>
    </row>
    <row r="633" ht="12.75" customHeight="1">
      <c r="L633" s="88"/>
    </row>
    <row r="634" ht="12.75" customHeight="1">
      <c r="L634" s="88"/>
    </row>
    <row r="635" ht="12.75" customHeight="1">
      <c r="L635" s="88"/>
    </row>
    <row r="636" ht="12.75" customHeight="1">
      <c r="L636" s="88"/>
    </row>
    <row r="637" ht="12.75" customHeight="1">
      <c r="L637" s="88"/>
    </row>
    <row r="638" ht="12.75" customHeight="1">
      <c r="L638" s="88"/>
    </row>
    <row r="639" ht="12.75" customHeight="1">
      <c r="L639" s="88"/>
    </row>
    <row r="640" ht="12.75" customHeight="1">
      <c r="L640" s="88"/>
    </row>
    <row r="641" ht="12.75" customHeight="1">
      <c r="L641" s="88"/>
    </row>
    <row r="642" ht="12.75" customHeight="1">
      <c r="L642" s="88"/>
    </row>
    <row r="643" ht="12.75" customHeight="1">
      <c r="L643" s="88"/>
    </row>
    <row r="644" ht="12.75" customHeight="1">
      <c r="L644" s="88"/>
    </row>
    <row r="645" ht="12.75" customHeight="1">
      <c r="L645" s="88"/>
    </row>
    <row r="646" ht="12.75" customHeight="1">
      <c r="L646" s="88"/>
    </row>
    <row r="647" ht="12.75" customHeight="1">
      <c r="L647" s="88"/>
    </row>
    <row r="648" ht="12.75" customHeight="1">
      <c r="L648" s="88"/>
    </row>
    <row r="649" ht="12.75" customHeight="1">
      <c r="L649" s="88"/>
    </row>
    <row r="650" ht="12.75" customHeight="1">
      <c r="L650" s="88"/>
    </row>
    <row r="651" ht="12.75" customHeight="1">
      <c r="L651" s="88"/>
    </row>
    <row r="652" ht="12.75" customHeight="1">
      <c r="L652" s="88"/>
    </row>
    <row r="653" ht="12.75" customHeight="1">
      <c r="L653" s="88"/>
    </row>
    <row r="654" ht="12.75" customHeight="1">
      <c r="L654" s="88"/>
    </row>
    <row r="655" ht="12.75" customHeight="1">
      <c r="L655" s="88"/>
    </row>
    <row r="656" ht="12.75" customHeight="1">
      <c r="L656" s="88"/>
    </row>
    <row r="657" ht="12.75" customHeight="1">
      <c r="L657" s="88"/>
    </row>
    <row r="658" ht="12.75" customHeight="1">
      <c r="L658" s="88"/>
    </row>
    <row r="659" ht="12.75" customHeight="1">
      <c r="L659" s="88"/>
    </row>
    <row r="660" ht="12.75" customHeight="1">
      <c r="L660" s="88"/>
    </row>
    <row r="661" ht="12.75" customHeight="1">
      <c r="L661" s="88"/>
    </row>
    <row r="662" ht="12.75" customHeight="1">
      <c r="L662" s="88"/>
    </row>
    <row r="663" ht="12.75" customHeight="1">
      <c r="L663" s="88"/>
    </row>
    <row r="664" ht="12.75" customHeight="1">
      <c r="L664" s="88"/>
    </row>
    <row r="665" ht="12.75" customHeight="1">
      <c r="L665" s="88"/>
    </row>
    <row r="666" ht="12.75" customHeight="1">
      <c r="L666" s="88"/>
    </row>
    <row r="667" ht="12.75" customHeight="1">
      <c r="L667" s="88"/>
    </row>
    <row r="668" ht="12.75" customHeight="1">
      <c r="L668" s="88"/>
    </row>
    <row r="669" ht="12.75" customHeight="1">
      <c r="L669" s="88"/>
    </row>
    <row r="670" ht="12.75" customHeight="1">
      <c r="L670" s="88"/>
    </row>
    <row r="671" ht="12.75" customHeight="1">
      <c r="L671" s="88"/>
    </row>
    <row r="672" ht="12.75" customHeight="1">
      <c r="L672" s="88"/>
    </row>
    <row r="673" ht="12.75" customHeight="1">
      <c r="L673" s="88"/>
    </row>
    <row r="674" ht="12.75" customHeight="1">
      <c r="L674" s="88"/>
    </row>
    <row r="675" ht="12.75" customHeight="1">
      <c r="L675" s="88"/>
    </row>
    <row r="676" ht="12.75" customHeight="1">
      <c r="L676" s="88"/>
    </row>
    <row r="677" ht="12.75" customHeight="1">
      <c r="L677" s="88"/>
    </row>
    <row r="678" ht="12.75" customHeight="1">
      <c r="L678" s="88"/>
    </row>
    <row r="679" ht="12.75" customHeight="1">
      <c r="L679" s="88"/>
    </row>
    <row r="680" ht="12.75" customHeight="1">
      <c r="L680" s="88"/>
    </row>
    <row r="681" ht="12.75" customHeight="1">
      <c r="L681" s="88"/>
    </row>
    <row r="682" ht="12.75" customHeight="1">
      <c r="L682" s="88"/>
    </row>
    <row r="683" ht="12.75" customHeight="1">
      <c r="L683" s="88"/>
    </row>
    <row r="684" ht="12.75" customHeight="1">
      <c r="L684" s="88"/>
    </row>
    <row r="685" ht="12.75" customHeight="1">
      <c r="L685" s="88"/>
    </row>
    <row r="686" ht="12.75" customHeight="1">
      <c r="L686" s="88"/>
    </row>
    <row r="687" ht="12.75" customHeight="1">
      <c r="L687" s="88"/>
    </row>
    <row r="688" ht="12.75" customHeight="1">
      <c r="L688" s="88"/>
    </row>
    <row r="689" ht="12.75" customHeight="1">
      <c r="L689" s="88"/>
    </row>
    <row r="690" ht="12.75" customHeight="1">
      <c r="L690" s="88"/>
    </row>
    <row r="691" ht="12.75" customHeight="1">
      <c r="L691" s="88"/>
    </row>
    <row r="692" ht="12.75" customHeight="1">
      <c r="L692" s="88"/>
    </row>
    <row r="693" ht="12.75" customHeight="1">
      <c r="L693" s="88"/>
    </row>
    <row r="694" ht="12.75" customHeight="1">
      <c r="L694" s="88"/>
    </row>
    <row r="695" ht="12.75" customHeight="1">
      <c r="L695" s="88"/>
    </row>
    <row r="696" ht="12.75" customHeight="1">
      <c r="L696" s="88"/>
    </row>
    <row r="697" ht="12.75" customHeight="1">
      <c r="L697" s="88"/>
    </row>
    <row r="698" ht="12.75" customHeight="1">
      <c r="L698" s="88"/>
    </row>
    <row r="699" ht="12.75" customHeight="1">
      <c r="L699" s="88"/>
    </row>
    <row r="700" ht="12.75" customHeight="1">
      <c r="L700" s="88"/>
    </row>
    <row r="701" ht="12.75" customHeight="1">
      <c r="L701" s="88"/>
    </row>
    <row r="702" ht="12.75" customHeight="1">
      <c r="L702" s="88"/>
    </row>
    <row r="703" ht="12.75" customHeight="1">
      <c r="L703" s="88"/>
    </row>
    <row r="704" ht="12.75" customHeight="1">
      <c r="L704" s="88"/>
    </row>
    <row r="705" ht="12.75" customHeight="1">
      <c r="L705" s="88"/>
    </row>
    <row r="706" ht="12.75" customHeight="1">
      <c r="L706" s="88"/>
    </row>
    <row r="707" ht="12.75" customHeight="1">
      <c r="L707" s="88"/>
    </row>
    <row r="708" ht="12.75" customHeight="1">
      <c r="L708" s="88"/>
    </row>
    <row r="709" ht="12.75" customHeight="1">
      <c r="L709" s="88"/>
    </row>
    <row r="710" ht="12.75" customHeight="1">
      <c r="L710" s="88"/>
    </row>
    <row r="711" ht="12.75" customHeight="1">
      <c r="L711" s="88"/>
    </row>
    <row r="712" ht="12.75" customHeight="1">
      <c r="L712" s="88"/>
    </row>
    <row r="713" ht="12.75" customHeight="1">
      <c r="L713" s="88"/>
    </row>
    <row r="714" ht="12.75" customHeight="1">
      <c r="L714" s="88"/>
    </row>
    <row r="715" ht="12.75" customHeight="1">
      <c r="L715" s="88"/>
    </row>
    <row r="716" ht="12.75" customHeight="1">
      <c r="L716" s="88"/>
    </row>
    <row r="717" ht="12.75" customHeight="1">
      <c r="L717" s="88"/>
    </row>
    <row r="718" ht="12.75" customHeight="1">
      <c r="L718" s="88"/>
    </row>
    <row r="719" ht="12.75" customHeight="1">
      <c r="L719" s="88"/>
    </row>
    <row r="720" ht="12.75" customHeight="1">
      <c r="L720" s="88"/>
    </row>
    <row r="721" ht="12.75" customHeight="1">
      <c r="L721" s="88"/>
    </row>
    <row r="722" ht="12.75" customHeight="1">
      <c r="L722" s="88"/>
    </row>
    <row r="723" ht="12.75" customHeight="1">
      <c r="L723" s="88"/>
    </row>
    <row r="724" ht="12.75" customHeight="1">
      <c r="L724" s="88"/>
    </row>
    <row r="725" ht="12.75" customHeight="1">
      <c r="L725" s="88"/>
    </row>
    <row r="726" ht="12.75" customHeight="1">
      <c r="L726" s="88"/>
    </row>
    <row r="727" ht="12.75" customHeight="1">
      <c r="L727" s="88"/>
    </row>
    <row r="728" ht="12.75" customHeight="1">
      <c r="L728" s="88"/>
    </row>
    <row r="729" ht="12.75" customHeight="1">
      <c r="L729" s="88"/>
    </row>
    <row r="730" ht="12.75" customHeight="1">
      <c r="L730" s="88"/>
    </row>
    <row r="731" ht="12.75" customHeight="1">
      <c r="L731" s="88"/>
    </row>
    <row r="732" ht="12.75" customHeight="1">
      <c r="L732" s="88"/>
    </row>
    <row r="733" ht="12.75" customHeight="1">
      <c r="L733" s="88"/>
    </row>
    <row r="734" ht="12.75" customHeight="1">
      <c r="L734" s="88"/>
    </row>
    <row r="735" ht="12.75" customHeight="1">
      <c r="L735" s="88"/>
    </row>
    <row r="736" ht="12.75" customHeight="1">
      <c r="L736" s="88"/>
    </row>
    <row r="737" ht="12.75" customHeight="1">
      <c r="L737" s="88"/>
    </row>
    <row r="738" ht="12.75" customHeight="1">
      <c r="L738" s="88"/>
    </row>
    <row r="739" ht="12.75" customHeight="1">
      <c r="L739" s="88"/>
    </row>
    <row r="740" ht="12.75" customHeight="1">
      <c r="L740" s="88"/>
    </row>
    <row r="741" ht="12.75" customHeight="1">
      <c r="L741" s="88"/>
    </row>
    <row r="742" ht="12.75" customHeight="1">
      <c r="L742" s="88"/>
    </row>
    <row r="743" ht="12.75" customHeight="1">
      <c r="L743" s="88"/>
    </row>
    <row r="744" ht="12.75" customHeight="1">
      <c r="L744" s="88"/>
    </row>
    <row r="745" ht="12.75" customHeight="1">
      <c r="L745" s="88"/>
    </row>
    <row r="746" ht="12.75" customHeight="1">
      <c r="L746" s="88"/>
    </row>
    <row r="747" ht="12.75" customHeight="1">
      <c r="L747" s="88"/>
    </row>
    <row r="748" ht="12.75" customHeight="1">
      <c r="L748" s="88"/>
    </row>
    <row r="749" ht="12.75" customHeight="1">
      <c r="L749" s="88"/>
    </row>
    <row r="750" ht="12.75" customHeight="1">
      <c r="L750" s="88"/>
    </row>
    <row r="751" ht="12.75" customHeight="1">
      <c r="L751" s="88"/>
    </row>
    <row r="752" ht="12.75" customHeight="1">
      <c r="L752" s="88"/>
    </row>
    <row r="753" ht="12.75" customHeight="1">
      <c r="L753" s="88"/>
    </row>
    <row r="754" ht="12.75" customHeight="1">
      <c r="L754" s="88"/>
    </row>
    <row r="755" ht="12.75" customHeight="1">
      <c r="L755" s="88"/>
    </row>
    <row r="756" ht="12.75" customHeight="1">
      <c r="L756" s="88"/>
    </row>
    <row r="757" ht="12.75" customHeight="1">
      <c r="L757" s="88"/>
    </row>
    <row r="758" ht="12.75" customHeight="1">
      <c r="L758" s="88"/>
    </row>
    <row r="759" ht="12.75" customHeight="1">
      <c r="L759" s="88"/>
    </row>
    <row r="760" ht="12.75" customHeight="1">
      <c r="L760" s="88"/>
    </row>
    <row r="761" ht="12.75" customHeight="1">
      <c r="L761" s="88"/>
    </row>
    <row r="762" ht="12.75" customHeight="1">
      <c r="L762" s="88"/>
    </row>
    <row r="763" ht="12.75" customHeight="1">
      <c r="L763" s="88"/>
    </row>
    <row r="764" ht="12.75" customHeight="1">
      <c r="L764" s="88"/>
    </row>
    <row r="765" ht="12.75" customHeight="1">
      <c r="L765" s="88"/>
    </row>
    <row r="766" ht="12.75" customHeight="1">
      <c r="L766" s="88"/>
    </row>
    <row r="767" ht="12.75" customHeight="1">
      <c r="L767" s="88"/>
    </row>
    <row r="768" ht="12.75" customHeight="1">
      <c r="L768" s="88"/>
    </row>
    <row r="769" ht="12.75" customHeight="1">
      <c r="L769" s="88"/>
    </row>
    <row r="770" ht="12.75" customHeight="1">
      <c r="L770" s="88"/>
    </row>
    <row r="771" ht="12.75" customHeight="1">
      <c r="L771" s="88"/>
    </row>
    <row r="772" ht="12.75" customHeight="1">
      <c r="L772" s="88"/>
    </row>
    <row r="773" ht="12.75" customHeight="1">
      <c r="L773" s="88"/>
    </row>
    <row r="774" ht="12.75" customHeight="1">
      <c r="L774" s="88"/>
    </row>
    <row r="775" ht="12.75" customHeight="1">
      <c r="L775" s="88"/>
    </row>
    <row r="776" ht="12.75" customHeight="1">
      <c r="L776" s="88"/>
    </row>
    <row r="777" ht="12.75" customHeight="1">
      <c r="L777" s="88"/>
    </row>
    <row r="778" ht="12.75" customHeight="1">
      <c r="L778" s="88"/>
    </row>
    <row r="779" ht="12.75" customHeight="1">
      <c r="L779" s="88"/>
    </row>
    <row r="780" ht="12.75" customHeight="1">
      <c r="L780" s="88"/>
    </row>
    <row r="781" ht="12.75" customHeight="1">
      <c r="L781" s="88"/>
    </row>
    <row r="782" ht="12.75" customHeight="1">
      <c r="L782" s="88"/>
    </row>
    <row r="783" ht="12.75" customHeight="1">
      <c r="L783" s="88"/>
    </row>
    <row r="784" ht="12.75" customHeight="1">
      <c r="L784" s="88"/>
    </row>
    <row r="785" ht="12.75" customHeight="1">
      <c r="L785" s="88"/>
    </row>
    <row r="786" ht="12.75" customHeight="1">
      <c r="L786" s="88"/>
    </row>
    <row r="787" ht="12.75" customHeight="1">
      <c r="L787" s="88"/>
    </row>
    <row r="788" ht="12.75" customHeight="1">
      <c r="L788" s="88"/>
    </row>
    <row r="789" ht="12.75" customHeight="1">
      <c r="L789" s="88"/>
    </row>
    <row r="790" ht="12.75" customHeight="1">
      <c r="L790" s="88"/>
    </row>
    <row r="791" ht="12.75" customHeight="1">
      <c r="L791" s="88"/>
    </row>
    <row r="792" ht="12.75" customHeight="1">
      <c r="L792" s="88"/>
    </row>
    <row r="793" ht="12.75" customHeight="1">
      <c r="L793" s="88"/>
    </row>
    <row r="794" ht="12.75" customHeight="1">
      <c r="L794" s="88"/>
    </row>
    <row r="795" ht="12.75" customHeight="1">
      <c r="L795" s="88"/>
    </row>
    <row r="796" ht="12.75" customHeight="1">
      <c r="L796" s="88"/>
    </row>
    <row r="797" ht="12.75" customHeight="1">
      <c r="L797" s="88"/>
    </row>
    <row r="798" ht="12.75" customHeight="1">
      <c r="L798" s="88"/>
    </row>
    <row r="799" ht="12.75" customHeight="1">
      <c r="L799" s="88"/>
    </row>
    <row r="800" ht="12.75" customHeight="1">
      <c r="L800" s="88"/>
    </row>
    <row r="801" ht="12.75" customHeight="1">
      <c r="L801" s="88"/>
    </row>
    <row r="802" ht="12.75" customHeight="1">
      <c r="L802" s="88"/>
    </row>
    <row r="803" ht="12.75" customHeight="1">
      <c r="L803" s="88"/>
    </row>
    <row r="804" ht="12.75" customHeight="1">
      <c r="L804" s="88"/>
    </row>
    <row r="805" ht="12.75" customHeight="1">
      <c r="L805" s="88"/>
    </row>
    <row r="806" ht="12.75" customHeight="1">
      <c r="L806" s="88"/>
    </row>
    <row r="807" ht="12.75" customHeight="1">
      <c r="L807" s="88"/>
    </row>
    <row r="808" ht="12.75" customHeight="1">
      <c r="L808" s="88"/>
    </row>
    <row r="809" ht="12.75" customHeight="1">
      <c r="L809" s="88"/>
    </row>
    <row r="810" ht="12.75" customHeight="1">
      <c r="L810" s="88"/>
    </row>
    <row r="811" ht="12.75" customHeight="1">
      <c r="L811" s="88"/>
    </row>
    <row r="812" ht="12.75" customHeight="1">
      <c r="L812" s="88"/>
    </row>
    <row r="813" ht="12.75" customHeight="1">
      <c r="L813" s="88"/>
    </row>
    <row r="814" ht="12.75" customHeight="1">
      <c r="L814" s="88"/>
    </row>
    <row r="815" ht="12.75" customHeight="1">
      <c r="L815" s="88"/>
    </row>
    <row r="816" ht="12.75" customHeight="1">
      <c r="L816" s="88"/>
    </row>
    <row r="817" ht="12.75" customHeight="1">
      <c r="L817" s="88"/>
    </row>
    <row r="818" ht="12.75" customHeight="1">
      <c r="L818" s="88"/>
    </row>
    <row r="819" ht="12.75" customHeight="1">
      <c r="L819" s="88"/>
    </row>
    <row r="820" ht="12.75" customHeight="1">
      <c r="L820" s="88"/>
    </row>
    <row r="821" ht="12.75" customHeight="1">
      <c r="L821" s="88"/>
    </row>
    <row r="822" ht="12.75" customHeight="1">
      <c r="L822" s="88"/>
    </row>
    <row r="823" ht="12.75" customHeight="1">
      <c r="L823" s="88"/>
    </row>
    <row r="824" ht="12.75" customHeight="1">
      <c r="L824" s="88"/>
    </row>
    <row r="825" ht="12.75" customHeight="1">
      <c r="L825" s="88"/>
    </row>
    <row r="826" ht="12.75" customHeight="1">
      <c r="L826" s="88"/>
    </row>
    <row r="827" ht="12.75" customHeight="1">
      <c r="L827" s="88"/>
    </row>
    <row r="828" ht="12.75" customHeight="1">
      <c r="L828" s="88"/>
    </row>
    <row r="829" ht="12.75" customHeight="1">
      <c r="L829" s="88"/>
    </row>
    <row r="830" ht="12.75" customHeight="1">
      <c r="L830" s="88"/>
    </row>
    <row r="831" ht="12.75" customHeight="1">
      <c r="L831" s="88"/>
    </row>
    <row r="832" ht="12.75" customHeight="1">
      <c r="L832" s="88"/>
    </row>
    <row r="833" ht="12.75" customHeight="1">
      <c r="L833" s="88"/>
    </row>
    <row r="834" ht="12.75" customHeight="1">
      <c r="L834" s="88"/>
    </row>
    <row r="835" ht="12.75" customHeight="1">
      <c r="L835" s="88"/>
    </row>
    <row r="836" ht="12.75" customHeight="1">
      <c r="L836" s="88"/>
    </row>
    <row r="837" ht="12.75" customHeight="1">
      <c r="L837" s="88"/>
    </row>
    <row r="838" ht="12.75" customHeight="1">
      <c r="L838" s="88"/>
    </row>
    <row r="839" ht="12.75" customHeight="1">
      <c r="L839" s="88"/>
    </row>
    <row r="840" ht="12.75" customHeight="1">
      <c r="L840" s="88"/>
    </row>
    <row r="841" ht="12.75" customHeight="1">
      <c r="L841" s="88"/>
    </row>
    <row r="842" ht="12.75" customHeight="1">
      <c r="L842" s="88"/>
    </row>
    <row r="843" ht="12.75" customHeight="1">
      <c r="L843" s="88"/>
    </row>
    <row r="844" ht="12.75" customHeight="1">
      <c r="L844" s="88"/>
    </row>
    <row r="845" ht="12.75" customHeight="1">
      <c r="L845" s="88"/>
    </row>
    <row r="846" ht="12.75" customHeight="1">
      <c r="L846" s="88"/>
    </row>
    <row r="847" ht="12.75" customHeight="1">
      <c r="L847" s="88"/>
    </row>
    <row r="848" ht="12.75" customHeight="1">
      <c r="L848" s="88"/>
    </row>
    <row r="849" ht="12.75" customHeight="1">
      <c r="L849" s="88"/>
    </row>
    <row r="850" ht="12.75" customHeight="1">
      <c r="L850" s="88"/>
    </row>
    <row r="851" ht="12.75" customHeight="1">
      <c r="L851" s="88"/>
    </row>
    <row r="852" ht="12.75" customHeight="1">
      <c r="L852" s="88"/>
    </row>
    <row r="853" ht="12.75" customHeight="1">
      <c r="L853" s="88"/>
    </row>
    <row r="854" ht="12.75" customHeight="1">
      <c r="L854" s="88"/>
    </row>
    <row r="855" ht="12.75" customHeight="1">
      <c r="L855" s="88"/>
    </row>
    <row r="856" ht="12.75" customHeight="1">
      <c r="L856" s="88"/>
    </row>
    <row r="857" ht="12.75" customHeight="1">
      <c r="L857" s="88"/>
    </row>
    <row r="858" ht="12.75" customHeight="1">
      <c r="L858" s="88"/>
    </row>
    <row r="859" ht="12.75" customHeight="1">
      <c r="L859" s="88"/>
    </row>
    <row r="860" ht="12.75" customHeight="1">
      <c r="L860" s="88"/>
    </row>
    <row r="861" ht="12.75" customHeight="1">
      <c r="L861" s="88"/>
    </row>
    <row r="862" ht="12.75" customHeight="1">
      <c r="L862" s="88"/>
    </row>
    <row r="863" ht="12.75" customHeight="1">
      <c r="L863" s="88"/>
    </row>
    <row r="864" ht="12.75" customHeight="1">
      <c r="L864" s="88"/>
    </row>
    <row r="865" ht="12.75" customHeight="1">
      <c r="L865" s="88"/>
    </row>
    <row r="866" ht="12.75" customHeight="1">
      <c r="L866" s="88"/>
    </row>
    <row r="867" ht="12.75" customHeight="1">
      <c r="L867" s="88"/>
    </row>
    <row r="868" ht="12.75" customHeight="1">
      <c r="L868" s="88"/>
    </row>
    <row r="869" ht="12.75" customHeight="1">
      <c r="L869" s="88"/>
    </row>
    <row r="870" ht="12.75" customHeight="1">
      <c r="L870" s="88"/>
    </row>
    <row r="871" ht="12.75" customHeight="1">
      <c r="L871" s="88"/>
    </row>
    <row r="872" ht="12.75" customHeight="1">
      <c r="L872" s="88"/>
    </row>
    <row r="873" ht="12.75" customHeight="1">
      <c r="L873" s="88"/>
    </row>
    <row r="874" ht="12.75" customHeight="1">
      <c r="L874" s="88"/>
    </row>
    <row r="875" ht="12.75" customHeight="1">
      <c r="L875" s="88"/>
    </row>
    <row r="876" ht="12.75" customHeight="1">
      <c r="L876" s="88"/>
    </row>
    <row r="877" ht="12.75" customHeight="1">
      <c r="L877" s="88"/>
    </row>
    <row r="878" ht="12.75" customHeight="1">
      <c r="L878" s="88"/>
    </row>
    <row r="879" ht="12.75" customHeight="1">
      <c r="L879" s="88"/>
    </row>
    <row r="880" ht="12.75" customHeight="1">
      <c r="L880" s="88"/>
    </row>
    <row r="881" ht="12.75" customHeight="1">
      <c r="L881" s="88"/>
    </row>
    <row r="882" ht="12.75" customHeight="1">
      <c r="L882" s="88"/>
    </row>
    <row r="883" ht="12.75" customHeight="1">
      <c r="L883" s="88"/>
    </row>
    <row r="884" ht="12.75" customHeight="1">
      <c r="L884" s="88"/>
    </row>
    <row r="885" ht="12.75" customHeight="1">
      <c r="L885" s="88"/>
    </row>
    <row r="886" ht="12.75" customHeight="1">
      <c r="L886" s="88"/>
    </row>
    <row r="887" ht="12.75" customHeight="1">
      <c r="L887" s="88"/>
    </row>
    <row r="888" ht="12.75" customHeight="1">
      <c r="L888" s="88"/>
    </row>
    <row r="889" ht="12.75" customHeight="1">
      <c r="L889" s="88"/>
    </row>
    <row r="890" ht="12.75" customHeight="1">
      <c r="L890" s="88"/>
    </row>
    <row r="891" ht="12.75" customHeight="1">
      <c r="L891" s="88"/>
    </row>
    <row r="892" ht="12.75" customHeight="1">
      <c r="L892" s="88"/>
    </row>
    <row r="893" ht="12.75" customHeight="1">
      <c r="L893" s="88"/>
    </row>
    <row r="894" ht="12.75" customHeight="1">
      <c r="L894" s="88"/>
    </row>
    <row r="895" ht="12.75" customHeight="1">
      <c r="L895" s="88"/>
    </row>
    <row r="896" ht="12.75" customHeight="1">
      <c r="L896" s="88"/>
    </row>
    <row r="897" ht="12.75" customHeight="1">
      <c r="L897" s="88"/>
    </row>
    <row r="898" ht="12.75" customHeight="1">
      <c r="L898" s="88"/>
    </row>
    <row r="899" ht="12.75" customHeight="1">
      <c r="L899" s="88"/>
    </row>
    <row r="900" ht="12.75" customHeight="1">
      <c r="L900" s="88"/>
    </row>
    <row r="901" ht="12.75" customHeight="1">
      <c r="L901" s="88"/>
    </row>
    <row r="902" ht="12.75" customHeight="1">
      <c r="L902" s="88"/>
    </row>
    <row r="903" ht="12.75" customHeight="1">
      <c r="L903" s="88"/>
    </row>
    <row r="904" ht="12.75" customHeight="1">
      <c r="L904" s="88"/>
    </row>
    <row r="905" ht="12.75" customHeight="1">
      <c r="L905" s="88"/>
    </row>
    <row r="906" ht="12.75" customHeight="1">
      <c r="L906" s="88"/>
    </row>
    <row r="907" ht="12.75" customHeight="1">
      <c r="L907" s="88"/>
    </row>
    <row r="908" ht="12.75" customHeight="1">
      <c r="L908" s="88"/>
    </row>
    <row r="909" ht="12.75" customHeight="1">
      <c r="L909" s="88"/>
    </row>
    <row r="910" ht="12.75" customHeight="1">
      <c r="L910" s="88"/>
    </row>
    <row r="911" ht="12.75" customHeight="1">
      <c r="L911" s="88"/>
    </row>
    <row r="912" ht="12.75" customHeight="1">
      <c r="L912" s="88"/>
    </row>
    <row r="913" ht="12.75" customHeight="1">
      <c r="L913" s="88"/>
    </row>
    <row r="914" ht="12.75" customHeight="1">
      <c r="L914" s="88"/>
    </row>
    <row r="915" ht="12.75" customHeight="1">
      <c r="L915" s="88"/>
    </row>
    <row r="916" ht="12.75" customHeight="1">
      <c r="L916" s="88"/>
    </row>
    <row r="917" ht="12.75" customHeight="1">
      <c r="L917" s="88"/>
    </row>
    <row r="918" ht="12.75" customHeight="1">
      <c r="L918" s="88"/>
    </row>
    <row r="919" ht="12.75" customHeight="1">
      <c r="L919" s="88"/>
    </row>
    <row r="920" ht="12.75" customHeight="1">
      <c r="L920" s="88"/>
    </row>
    <row r="921" ht="12.75" customHeight="1">
      <c r="L921" s="88"/>
    </row>
    <row r="922" ht="12.75" customHeight="1">
      <c r="L922" s="88"/>
    </row>
    <row r="923" ht="12.75" customHeight="1">
      <c r="L923" s="88"/>
    </row>
    <row r="924" ht="12.75" customHeight="1">
      <c r="L924" s="88"/>
    </row>
    <row r="925" ht="12.75" customHeight="1">
      <c r="L925" s="88"/>
    </row>
    <row r="926" ht="12.75" customHeight="1">
      <c r="L926" s="88"/>
    </row>
    <row r="927" ht="12.75" customHeight="1">
      <c r="L927" s="88"/>
    </row>
    <row r="928" ht="12.75" customHeight="1">
      <c r="L928" s="88"/>
    </row>
    <row r="929" ht="12.75" customHeight="1">
      <c r="L929" s="88"/>
    </row>
    <row r="930" ht="12.75" customHeight="1">
      <c r="L930" s="88"/>
    </row>
    <row r="931" ht="12.75" customHeight="1">
      <c r="L931" s="88"/>
    </row>
    <row r="932" ht="12.75" customHeight="1">
      <c r="L932" s="88"/>
    </row>
    <row r="933" ht="12.75" customHeight="1">
      <c r="L933" s="88"/>
    </row>
    <row r="934" ht="12.75" customHeight="1">
      <c r="L934" s="88"/>
    </row>
    <row r="935" ht="12.75" customHeight="1">
      <c r="L935" s="88"/>
    </row>
    <row r="936" ht="12.75" customHeight="1">
      <c r="L936" s="88"/>
    </row>
    <row r="937" ht="12.75" customHeight="1">
      <c r="L937" s="88"/>
    </row>
    <row r="938" ht="12.75" customHeight="1">
      <c r="L938" s="88"/>
    </row>
    <row r="939" ht="12.75" customHeight="1">
      <c r="L939" s="88"/>
    </row>
    <row r="940" ht="12.75" customHeight="1">
      <c r="L940" s="88"/>
    </row>
    <row r="941" ht="12.75" customHeight="1">
      <c r="L941" s="88"/>
    </row>
    <row r="942" ht="12.75" customHeight="1">
      <c r="L942" s="88"/>
    </row>
    <row r="943" ht="12.75" customHeight="1">
      <c r="L943" s="88"/>
    </row>
    <row r="944" ht="12.75" customHeight="1">
      <c r="L944" s="88"/>
    </row>
    <row r="945" ht="12.75" customHeight="1">
      <c r="L945" s="88"/>
    </row>
    <row r="946" ht="12.75" customHeight="1">
      <c r="L946" s="88"/>
    </row>
    <row r="947" ht="12.75" customHeight="1">
      <c r="L947" s="88"/>
    </row>
    <row r="948" ht="12.75" customHeight="1">
      <c r="L948" s="88"/>
    </row>
    <row r="949" ht="12.75" customHeight="1">
      <c r="L949" s="88"/>
    </row>
    <row r="950" ht="12.75" customHeight="1">
      <c r="L950" s="88"/>
    </row>
    <row r="951" ht="12.75" customHeight="1">
      <c r="L951" s="88"/>
    </row>
    <row r="952" ht="12.75" customHeight="1">
      <c r="L952" s="88"/>
    </row>
    <row r="953" ht="12.75" customHeight="1">
      <c r="L953" s="88"/>
    </row>
    <row r="954" ht="12.75" customHeight="1">
      <c r="L954" s="88"/>
    </row>
    <row r="955" ht="12.75" customHeight="1">
      <c r="L955" s="88"/>
    </row>
    <row r="956" ht="12.75" customHeight="1">
      <c r="L956" s="88"/>
    </row>
    <row r="957" ht="12.75" customHeight="1">
      <c r="L957" s="88"/>
    </row>
    <row r="958" ht="12.75" customHeight="1">
      <c r="L958" s="88"/>
    </row>
    <row r="959" ht="12.75" customHeight="1">
      <c r="L959" s="88"/>
    </row>
    <row r="960" ht="12.75" customHeight="1">
      <c r="L960" s="88"/>
    </row>
    <row r="961" ht="12.75" customHeight="1">
      <c r="L961" s="88"/>
    </row>
    <row r="962" ht="12.75" customHeight="1">
      <c r="L962" s="88"/>
    </row>
    <row r="963" ht="12.75" customHeight="1">
      <c r="L963" s="88"/>
    </row>
    <row r="964" ht="12.75" customHeight="1">
      <c r="L964" s="88"/>
    </row>
    <row r="965" ht="12.75" customHeight="1">
      <c r="L965" s="88"/>
    </row>
    <row r="966" ht="12.75" customHeight="1">
      <c r="L966" s="88"/>
    </row>
    <row r="967" ht="12.75" customHeight="1">
      <c r="L967" s="88"/>
    </row>
    <row r="968" ht="12.75" customHeight="1">
      <c r="L968" s="88"/>
    </row>
    <row r="969" ht="12.75" customHeight="1">
      <c r="L969" s="88"/>
    </row>
    <row r="970" ht="12.75" customHeight="1">
      <c r="L970" s="88"/>
    </row>
    <row r="971" ht="12.75" customHeight="1">
      <c r="L971" s="88"/>
    </row>
    <row r="972" ht="12.75" customHeight="1">
      <c r="L972" s="88"/>
    </row>
    <row r="973" ht="12.75" customHeight="1">
      <c r="L973" s="88"/>
    </row>
    <row r="974" ht="12.75" customHeight="1">
      <c r="L974" s="88"/>
    </row>
    <row r="975" ht="12.75" customHeight="1">
      <c r="L975" s="88"/>
    </row>
    <row r="976" ht="12.75" customHeight="1">
      <c r="L976" s="88"/>
    </row>
    <row r="977" ht="12.75" customHeight="1">
      <c r="L977" s="88"/>
    </row>
    <row r="978" ht="12.75" customHeight="1">
      <c r="L978" s="88"/>
    </row>
    <row r="979" ht="12.75" customHeight="1">
      <c r="L979" s="88"/>
    </row>
    <row r="980" ht="12.75" customHeight="1">
      <c r="L980" s="88"/>
    </row>
    <row r="981" ht="12.75" customHeight="1">
      <c r="L981" s="88"/>
    </row>
    <row r="982" ht="12.75" customHeight="1">
      <c r="L982" s="88"/>
    </row>
    <row r="983" ht="12.75" customHeight="1">
      <c r="L983" s="88"/>
    </row>
    <row r="984" ht="12.75" customHeight="1">
      <c r="L984" s="88"/>
    </row>
    <row r="985" ht="12.75" customHeight="1">
      <c r="L985" s="88"/>
    </row>
    <row r="986" ht="12.75" customHeight="1">
      <c r="L986" s="88"/>
    </row>
    <row r="987" ht="12.75" customHeight="1">
      <c r="L987" s="88"/>
    </row>
    <row r="988" ht="12.75" customHeight="1">
      <c r="L988" s="88"/>
    </row>
    <row r="989" ht="12.75" customHeight="1">
      <c r="L989" s="88"/>
    </row>
    <row r="990" ht="12.75" customHeight="1">
      <c r="L990" s="88"/>
    </row>
    <row r="991" ht="12.75" customHeight="1">
      <c r="L991" s="88"/>
    </row>
    <row r="992" ht="12.75" customHeight="1">
      <c r="L992" s="88"/>
    </row>
    <row r="993" ht="12.75" customHeight="1">
      <c r="L993" s="88"/>
    </row>
    <row r="994" ht="12.75" customHeight="1">
      <c r="L994" s="88"/>
    </row>
    <row r="995" ht="12.75" customHeight="1">
      <c r="L995" s="88"/>
    </row>
    <row r="996" ht="12.75" customHeight="1">
      <c r="L996" s="88"/>
    </row>
    <row r="997" ht="12.75" customHeight="1">
      <c r="L997" s="88"/>
    </row>
    <row r="998" ht="12.75" customHeight="1">
      <c r="L998" s="88"/>
    </row>
    <row r="999" ht="12.75" customHeight="1">
      <c r="L999" s="88"/>
    </row>
    <row r="1000" ht="12.75" customHeight="1">
      <c r="L1000" s="88"/>
    </row>
  </sheetData>
  <mergeCells count="5">
    <mergeCell ref="A2:J2"/>
    <mergeCell ref="K2:Q2"/>
    <mergeCell ref="C3:D3"/>
    <mergeCell ref="F3:G3"/>
    <mergeCell ref="A5:B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86"/>
    <col customWidth="1" min="7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8.86"/>
    <col customWidth="1" min="7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2006-11-02T17:56:53Z</dcterms:created>
  <dc:creator>Casa, Imóveis e Construção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